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10" yWindow="570" windowWidth="29040" windowHeight="10335"/>
  </bookViews>
  <sheets>
    <sheet name="I0426_1157017012448_04_0_69_0" sheetId="1" r:id="rId1"/>
  </sheets>
  <definedNames>
    <definedName name="_xlnm._FilterDatabase" localSheetId="0" hidden="1">I0426_1157017012448_04_0_69_0!#REF!</definedName>
    <definedName name="_xlnm.Print_Area" localSheetId="0">I0426_1157017012448_04_0_69_0!$A$1:$EB$20</definedName>
  </definedNames>
  <calcPr calcId="145621"/>
</workbook>
</file>

<file path=xl/calcChain.xml><?xml version="1.0" encoding="utf-8"?>
<calcChain xmlns="http://schemas.openxmlformats.org/spreadsheetml/2006/main">
  <c r="CF43" i="1" l="1"/>
  <c r="CF22" i="1" s="1"/>
  <c r="CF41" i="1"/>
  <c r="CF39" i="1"/>
  <c r="CF37" i="1"/>
  <c r="CF36" i="1"/>
  <c r="CF33" i="1"/>
  <c r="CF32" i="1" s="1"/>
  <c r="CF25" i="1"/>
  <c r="CF24" i="1"/>
  <c r="CF23" i="1" l="1"/>
  <c r="CF21" i="1" s="1"/>
  <c r="CF20" i="1" s="1"/>
  <c r="AP26" i="1" l="1"/>
  <c r="AB46" i="1"/>
  <c r="AB44" i="1"/>
  <c r="AB42" i="1"/>
  <c r="AB40" i="1"/>
  <c r="AB38" i="1"/>
  <c r="AB29" i="1"/>
  <c r="AB28" i="1"/>
  <c r="AB27" i="1"/>
  <c r="AB26" i="1"/>
  <c r="BY43" i="1" l="1"/>
  <c r="BY41" i="1"/>
  <c r="BY39" i="1"/>
  <c r="BY37" i="1"/>
  <c r="BY36" i="1" s="1"/>
  <c r="BY33" i="1"/>
  <c r="BY32" i="1"/>
  <c r="BY25" i="1"/>
  <c r="BY24" i="1" s="1"/>
  <c r="BY23" i="1" s="1"/>
  <c r="BY21" i="1" s="1"/>
  <c r="BY20" i="1" s="1"/>
  <c r="BY22" i="1"/>
  <c r="BK43" i="1"/>
  <c r="BK41" i="1"/>
  <c r="BK39" i="1"/>
  <c r="BK37" i="1"/>
  <c r="BK36" i="1"/>
  <c r="BK33" i="1"/>
  <c r="BK32" i="1"/>
  <c r="BK25" i="1"/>
  <c r="BK24" i="1"/>
  <c r="BK23" i="1"/>
  <c r="BK22" i="1"/>
  <c r="BK21" i="1"/>
  <c r="BK20" i="1" s="1"/>
  <c r="AW43" i="1"/>
  <c r="AW41" i="1"/>
  <c r="AW39" i="1"/>
  <c r="AW36" i="1" s="1"/>
  <c r="AW23" i="1" s="1"/>
  <c r="AW21" i="1" s="1"/>
  <c r="AW20" i="1" s="1"/>
  <c r="AW37" i="1"/>
  <c r="AW33" i="1"/>
  <c r="AW32" i="1"/>
  <c r="AW25" i="1"/>
  <c r="AW24" i="1"/>
  <c r="AW22" i="1"/>
  <c r="AI43" i="1"/>
  <c r="AI41" i="1"/>
  <c r="AI39" i="1"/>
  <c r="AI37" i="1"/>
  <c r="AI36" i="1"/>
  <c r="AI33" i="1"/>
  <c r="AI32" i="1"/>
  <c r="AI25" i="1"/>
  <c r="AI24" i="1"/>
  <c r="AI23" i="1" s="1"/>
  <c r="AI21" i="1" s="1"/>
  <c r="AI20" i="1" s="1"/>
  <c r="AI22" i="1"/>
  <c r="U43" i="1"/>
  <c r="U22" i="1" s="1"/>
  <c r="U41" i="1"/>
  <c r="U39" i="1"/>
  <c r="U37" i="1"/>
  <c r="U36" i="1" s="1"/>
  <c r="U33" i="1"/>
  <c r="U32" i="1" s="1"/>
  <c r="U25" i="1"/>
  <c r="U24" i="1" s="1"/>
  <c r="U23" i="1" l="1"/>
  <c r="U21" i="1" s="1"/>
  <c r="U20" i="1" s="1"/>
  <c r="CW36" i="1" l="1"/>
  <c r="CU36" i="1"/>
  <c r="CP36" i="1"/>
  <c r="CN36" i="1"/>
  <c r="CI36" i="1"/>
  <c r="CG36" i="1"/>
  <c r="CB36" i="1"/>
  <c r="BZ36" i="1"/>
  <c r="BU36" i="1"/>
  <c r="BS36" i="1"/>
  <c r="BN36" i="1"/>
  <c r="BL36" i="1"/>
  <c r="BG36" i="1"/>
  <c r="BE36" i="1"/>
  <c r="AZ36" i="1"/>
  <c r="AX36" i="1"/>
  <c r="AS36" i="1"/>
  <c r="AQ36" i="1"/>
  <c r="AL36" i="1"/>
  <c r="AJ36" i="1"/>
  <c r="AE36" i="1"/>
  <c r="AC36" i="1"/>
  <c r="X36" i="1"/>
  <c r="V36" i="1"/>
  <c r="CW42" i="1"/>
  <c r="CU42" i="1"/>
  <c r="CT42" i="1"/>
  <c r="CT41" i="1" s="1"/>
  <c r="CP42" i="1"/>
  <c r="CP41" i="1" s="1"/>
  <c r="CN42" i="1"/>
  <c r="CN41" i="1" s="1"/>
  <c r="CM42" i="1"/>
  <c r="CM41" i="1" s="1"/>
  <c r="E42" i="1"/>
  <c r="E41" i="1" s="1"/>
  <c r="CW41" i="1"/>
  <c r="CU41" i="1"/>
  <c r="CI41" i="1"/>
  <c r="CG41" i="1"/>
  <c r="CB41" i="1"/>
  <c r="BZ41" i="1"/>
  <c r="BU41" i="1"/>
  <c r="BS41" i="1"/>
  <c r="BR41" i="1"/>
  <c r="BN41" i="1"/>
  <c r="BL41" i="1"/>
  <c r="BG41" i="1"/>
  <c r="BE41" i="1"/>
  <c r="BD41" i="1"/>
  <c r="AZ41" i="1"/>
  <c r="AX41" i="1"/>
  <c r="AS41" i="1"/>
  <c r="AQ41" i="1"/>
  <c r="AP41" i="1"/>
  <c r="AL41" i="1"/>
  <c r="AJ41" i="1"/>
  <c r="AE41" i="1"/>
  <c r="AC41" i="1"/>
  <c r="AB41" i="1"/>
  <c r="X41" i="1"/>
  <c r="V41" i="1"/>
  <c r="D41" i="1"/>
  <c r="CI23" i="1" l="1"/>
  <c r="CG23" i="1"/>
  <c r="CB23" i="1"/>
  <c r="BZ23" i="1"/>
  <c r="BU23" i="1"/>
  <c r="BS23" i="1"/>
  <c r="BN23" i="1"/>
  <c r="BL23" i="1"/>
  <c r="BG23" i="1"/>
  <c r="BE23" i="1"/>
  <c r="AZ23" i="1"/>
  <c r="AX23" i="1"/>
  <c r="AS23" i="1"/>
  <c r="AQ23" i="1"/>
  <c r="AL23" i="1"/>
  <c r="AJ23" i="1"/>
  <c r="AE23" i="1"/>
  <c r="AC23" i="1"/>
  <c r="X23" i="1"/>
  <c r="V23" i="1"/>
  <c r="CW47" i="1"/>
  <c r="CU47" i="1"/>
  <c r="CT47" i="1"/>
  <c r="CP47" i="1"/>
  <c r="CN47" i="1"/>
  <c r="CM47" i="1"/>
  <c r="E47" i="1"/>
  <c r="CW39" i="1" l="1"/>
  <c r="CU39" i="1"/>
  <c r="CP39" i="1"/>
  <c r="CN39" i="1"/>
  <c r="CI39" i="1"/>
  <c r="CG39" i="1"/>
  <c r="CB39" i="1"/>
  <c r="BZ39" i="1"/>
  <c r="BU39" i="1"/>
  <c r="BS39" i="1"/>
  <c r="BR39" i="1"/>
  <c r="BN39" i="1"/>
  <c r="BL39" i="1"/>
  <c r="BG39" i="1"/>
  <c r="BE39" i="1"/>
  <c r="BD39" i="1"/>
  <c r="AZ39" i="1"/>
  <c r="AX39" i="1"/>
  <c r="AS39" i="1"/>
  <c r="AQ39" i="1"/>
  <c r="AP39" i="1"/>
  <c r="AL39" i="1"/>
  <c r="AJ39" i="1"/>
  <c r="AE39" i="1"/>
  <c r="AC39" i="1"/>
  <c r="AB39" i="1"/>
  <c r="X39" i="1"/>
  <c r="V39" i="1"/>
  <c r="D39" i="1"/>
  <c r="CW37" i="1"/>
  <c r="CU37" i="1"/>
  <c r="CP37" i="1"/>
  <c r="CN37" i="1"/>
  <c r="CI37" i="1"/>
  <c r="CG37" i="1"/>
  <c r="CB37" i="1"/>
  <c r="BZ37" i="1"/>
  <c r="BU37" i="1"/>
  <c r="BS37" i="1"/>
  <c r="BR37" i="1"/>
  <c r="BN37" i="1"/>
  <c r="BL37" i="1"/>
  <c r="BG37" i="1"/>
  <c r="BE37" i="1"/>
  <c r="BD37" i="1"/>
  <c r="AZ37" i="1"/>
  <c r="AX37" i="1"/>
  <c r="AS37" i="1"/>
  <c r="AQ37" i="1"/>
  <c r="AP37" i="1"/>
  <c r="AL37" i="1"/>
  <c r="AJ37" i="1"/>
  <c r="AE37" i="1"/>
  <c r="AC37" i="1"/>
  <c r="AB37" i="1"/>
  <c r="AB36" i="1" s="1"/>
  <c r="X37" i="1"/>
  <c r="V37" i="1"/>
  <c r="D37" i="1"/>
  <c r="CW40" i="1"/>
  <c r="CU40" i="1"/>
  <c r="CT40" i="1"/>
  <c r="CT39" i="1" s="1"/>
  <c r="CP40" i="1"/>
  <c r="CN40" i="1"/>
  <c r="CM40" i="1"/>
  <c r="CM39" i="1" s="1"/>
  <c r="E40" i="1"/>
  <c r="E39" i="1" s="1"/>
  <c r="CW38" i="1"/>
  <c r="CU38" i="1"/>
  <c r="CT38" i="1"/>
  <c r="CT37" i="1" s="1"/>
  <c r="CP38" i="1"/>
  <c r="CN38" i="1"/>
  <c r="CM38" i="1"/>
  <c r="CM37" i="1" s="1"/>
  <c r="E38" i="1"/>
  <c r="E37" i="1" s="1"/>
  <c r="CW30" i="1"/>
  <c r="CU30" i="1"/>
  <c r="CT30" i="1"/>
  <c r="CP30" i="1"/>
  <c r="CN30" i="1"/>
  <c r="CM30" i="1"/>
  <c r="E30" i="1"/>
  <c r="BR36" i="1" l="1"/>
  <c r="BD36" i="1"/>
  <c r="AP36" i="1"/>
  <c r="CT36" i="1"/>
  <c r="E36" i="1"/>
  <c r="D36" i="1"/>
  <c r="CM36" i="1"/>
  <c r="CW46" i="1"/>
  <c r="CU46" i="1"/>
  <c r="CT46" i="1"/>
  <c r="CP46" i="1"/>
  <c r="CN46" i="1"/>
  <c r="CM46" i="1"/>
  <c r="E46" i="1"/>
  <c r="CW29" i="1"/>
  <c r="CU29" i="1"/>
  <c r="CT29" i="1"/>
  <c r="CP29" i="1"/>
  <c r="CN29" i="1"/>
  <c r="CM29" i="1"/>
  <c r="E29" i="1"/>
  <c r="E48" i="1" l="1"/>
  <c r="E45" i="1"/>
  <c r="E44" i="1"/>
  <c r="E35" i="1"/>
  <c r="E34" i="1"/>
  <c r="E27" i="1"/>
  <c r="E28" i="1"/>
  <c r="E31" i="1"/>
  <c r="CM44" i="1"/>
  <c r="CW48" i="1"/>
  <c r="CU48" i="1"/>
  <c r="CT48" i="1"/>
  <c r="CP48" i="1"/>
  <c r="CN48" i="1"/>
  <c r="CW45" i="1"/>
  <c r="CU45" i="1"/>
  <c r="CT45" i="1"/>
  <c r="CP45" i="1"/>
  <c r="CN45" i="1"/>
  <c r="CM45" i="1"/>
  <c r="CW44" i="1"/>
  <c r="CU44" i="1"/>
  <c r="CT44" i="1"/>
  <c r="CP44" i="1"/>
  <c r="CN44" i="1"/>
  <c r="CW35" i="1"/>
  <c r="CU35" i="1"/>
  <c r="CT35" i="1"/>
  <c r="CP35" i="1"/>
  <c r="CN35" i="1"/>
  <c r="CW34" i="1"/>
  <c r="CU34" i="1"/>
  <c r="CT34" i="1"/>
  <c r="CP34" i="1"/>
  <c r="CN34" i="1"/>
  <c r="CM34" i="1"/>
  <c r="CM35" i="1"/>
  <c r="CM48" i="1" l="1"/>
  <c r="CW27" i="1" l="1"/>
  <c r="CW28" i="1"/>
  <c r="CW31" i="1"/>
  <c r="CU27" i="1"/>
  <c r="CU28" i="1"/>
  <c r="CU31" i="1"/>
  <c r="CU26" i="1"/>
  <c r="CW26" i="1"/>
  <c r="CT27" i="1"/>
  <c r="CT28" i="1"/>
  <c r="CT31" i="1"/>
  <c r="CT26" i="1"/>
  <c r="CP27" i="1"/>
  <c r="CP28" i="1"/>
  <c r="CP31" i="1"/>
  <c r="CN27" i="1"/>
  <c r="CN28" i="1"/>
  <c r="CN31" i="1"/>
  <c r="CN26" i="1"/>
  <c r="CP26" i="1"/>
  <c r="CM27" i="1"/>
  <c r="CM26" i="1"/>
  <c r="CM31" i="1"/>
  <c r="CM28" i="1"/>
  <c r="CW43" i="1" l="1"/>
  <c r="CU43" i="1"/>
  <c r="CU22" i="1" s="1"/>
  <c r="CT43" i="1"/>
  <c r="CT22" i="1" s="1"/>
  <c r="CP43" i="1"/>
  <c r="CN43" i="1"/>
  <c r="CN22" i="1" s="1"/>
  <c r="CM43" i="1"/>
  <c r="CM22" i="1" s="1"/>
  <c r="CI43" i="1"/>
  <c r="CI22" i="1" s="1"/>
  <c r="CG43" i="1"/>
  <c r="CG22" i="1" s="1"/>
  <c r="CB43" i="1"/>
  <c r="CB22" i="1" s="1"/>
  <c r="BZ43" i="1"/>
  <c r="BZ22" i="1" s="1"/>
  <c r="BU43" i="1"/>
  <c r="BS43" i="1"/>
  <c r="BR43" i="1"/>
  <c r="BN43" i="1"/>
  <c r="BL43" i="1"/>
  <c r="BL22" i="1" s="1"/>
  <c r="BG43" i="1"/>
  <c r="BG22" i="1" s="1"/>
  <c r="BE43" i="1"/>
  <c r="BE22" i="1" s="1"/>
  <c r="BD43" i="1"/>
  <c r="BD22" i="1" s="1"/>
  <c r="AZ43" i="1"/>
  <c r="AZ22" i="1" s="1"/>
  <c r="AX43" i="1"/>
  <c r="AX22" i="1" s="1"/>
  <c r="AS43" i="1"/>
  <c r="AQ43" i="1"/>
  <c r="AP43" i="1"/>
  <c r="AP22" i="1" s="1"/>
  <c r="AL43" i="1"/>
  <c r="AJ43" i="1"/>
  <c r="AJ22" i="1" s="1"/>
  <c r="AE43" i="1"/>
  <c r="AE22" i="1" s="1"/>
  <c r="AC43" i="1"/>
  <c r="AC22" i="1" s="1"/>
  <c r="AB43" i="1"/>
  <c r="AB22" i="1" s="1"/>
  <c r="AQ22" i="1"/>
  <c r="AS22" i="1"/>
  <c r="CW22" i="1"/>
  <c r="X43" i="1"/>
  <c r="V43" i="1"/>
  <c r="V22" i="1" s="1"/>
  <c r="CW33" i="1"/>
  <c r="CW32" i="1" s="1"/>
  <c r="CU33" i="1"/>
  <c r="CU32" i="1" s="1"/>
  <c r="CP33" i="1"/>
  <c r="CP32" i="1" s="1"/>
  <c r="CN33" i="1"/>
  <c r="CN32" i="1" s="1"/>
  <c r="CI33" i="1"/>
  <c r="CI32" i="1" s="1"/>
  <c r="CG33" i="1"/>
  <c r="CG32" i="1" s="1"/>
  <c r="CB33" i="1"/>
  <c r="CB32" i="1" s="1"/>
  <c r="BZ33" i="1"/>
  <c r="BZ32" i="1" s="1"/>
  <c r="BU33" i="1"/>
  <c r="BU32" i="1" s="1"/>
  <c r="BS33" i="1"/>
  <c r="BR33" i="1"/>
  <c r="BR32" i="1" s="1"/>
  <c r="BN33" i="1"/>
  <c r="BN32" i="1" s="1"/>
  <c r="BL33" i="1"/>
  <c r="BL32" i="1" s="1"/>
  <c r="BG33" i="1"/>
  <c r="BG32" i="1" s="1"/>
  <c r="BE33" i="1"/>
  <c r="BE32" i="1" s="1"/>
  <c r="BD33" i="1"/>
  <c r="BD32" i="1" s="1"/>
  <c r="AZ33" i="1"/>
  <c r="AZ32" i="1" s="1"/>
  <c r="AX33" i="1"/>
  <c r="AX32" i="1" s="1"/>
  <c r="AS33" i="1"/>
  <c r="AS32" i="1" s="1"/>
  <c r="AQ33" i="1"/>
  <c r="AQ32" i="1" s="1"/>
  <c r="AP33" i="1"/>
  <c r="AP32" i="1" s="1"/>
  <c r="AL33" i="1"/>
  <c r="AL32" i="1" s="1"/>
  <c r="AJ33" i="1"/>
  <c r="AJ32" i="1" s="1"/>
  <c r="AE33" i="1"/>
  <c r="AE32" i="1" s="1"/>
  <c r="AC33" i="1"/>
  <c r="AC32" i="1" s="1"/>
  <c r="AB33" i="1"/>
  <c r="AB32" i="1" s="1"/>
  <c r="BS32" i="1"/>
  <c r="X33" i="1"/>
  <c r="X32" i="1" s="1"/>
  <c r="V33" i="1"/>
  <c r="V32" i="1" s="1"/>
  <c r="CW25" i="1"/>
  <c r="CW24" i="1" s="1"/>
  <c r="CU25" i="1"/>
  <c r="CU24" i="1" s="1"/>
  <c r="CP25" i="1"/>
  <c r="CP24" i="1" s="1"/>
  <c r="CP23" i="1" s="1"/>
  <c r="CN25" i="1"/>
  <c r="CN24" i="1" s="1"/>
  <c r="CM25" i="1"/>
  <c r="CM24" i="1" s="1"/>
  <c r="CI25" i="1"/>
  <c r="CI24" i="1" s="1"/>
  <c r="CG25" i="1"/>
  <c r="CG24" i="1" s="1"/>
  <c r="CB25" i="1"/>
  <c r="CB24" i="1" s="1"/>
  <c r="BZ25" i="1"/>
  <c r="BZ24" i="1" s="1"/>
  <c r="BU25" i="1"/>
  <c r="BU24" i="1" s="1"/>
  <c r="BS25" i="1"/>
  <c r="BS24" i="1" s="1"/>
  <c r="BR25" i="1"/>
  <c r="BR24" i="1" s="1"/>
  <c r="BN25" i="1"/>
  <c r="BN24" i="1" s="1"/>
  <c r="BL25" i="1"/>
  <c r="BL24" i="1" s="1"/>
  <c r="BG25" i="1"/>
  <c r="BG24" i="1" s="1"/>
  <c r="BE25" i="1"/>
  <c r="BE24" i="1" s="1"/>
  <c r="BD25" i="1"/>
  <c r="BD24" i="1" s="1"/>
  <c r="BD23" i="1" s="1"/>
  <c r="AZ25" i="1"/>
  <c r="AZ24" i="1" s="1"/>
  <c r="AX25" i="1"/>
  <c r="AX24" i="1" s="1"/>
  <c r="AS25" i="1"/>
  <c r="AS24" i="1" s="1"/>
  <c r="AQ25" i="1"/>
  <c r="AQ24" i="1" s="1"/>
  <c r="AP25" i="1"/>
  <c r="AP24" i="1" s="1"/>
  <c r="AL25" i="1"/>
  <c r="AL24" i="1" s="1"/>
  <c r="AJ25" i="1"/>
  <c r="AJ24" i="1" s="1"/>
  <c r="AE25" i="1"/>
  <c r="AE24" i="1" s="1"/>
  <c r="AC25" i="1"/>
  <c r="AC24" i="1" s="1"/>
  <c r="AB25" i="1"/>
  <c r="AB24" i="1" s="1"/>
  <c r="AB23" i="1" s="1"/>
  <c r="CP22" i="1"/>
  <c r="BU22" i="1"/>
  <c r="BS22" i="1"/>
  <c r="BR22" i="1"/>
  <c r="BN22" i="1"/>
  <c r="AL22" i="1"/>
  <c r="X25" i="1"/>
  <c r="X24" i="1" s="1"/>
  <c r="X22" i="1"/>
  <c r="V25" i="1"/>
  <c r="V24" i="1" s="1"/>
  <c r="D33" i="1"/>
  <c r="D32" i="1" s="1"/>
  <c r="BR23" i="1" l="1"/>
  <c r="AP23" i="1"/>
  <c r="CU23" i="1"/>
  <c r="CN23" i="1"/>
  <c r="CW23" i="1"/>
  <c r="D43" i="1"/>
  <c r="D22" i="1" s="1"/>
  <c r="D25" i="1"/>
  <c r="D24" i="1" s="1"/>
  <c r="BN21" i="1"/>
  <c r="BN20" i="1" s="1"/>
  <c r="CW21" i="1"/>
  <c r="CW20" i="1" s="1"/>
  <c r="AL21" i="1"/>
  <c r="AL20" i="1" s="1"/>
  <c r="CI21" i="1"/>
  <c r="CI20" i="1" s="1"/>
  <c r="CB21" i="1"/>
  <c r="CB20" i="1" s="1"/>
  <c r="AJ21" i="1"/>
  <c r="AJ20" i="1" s="1"/>
  <c r="AZ21" i="1"/>
  <c r="AZ20" i="1" s="1"/>
  <c r="BL21" i="1"/>
  <c r="BL20" i="1" s="1"/>
  <c r="AB21" i="1"/>
  <c r="AB20" i="1" s="1"/>
  <c r="AC21" i="1"/>
  <c r="AC20" i="1" s="1"/>
  <c r="CN21" i="1"/>
  <c r="CN20" i="1" s="1"/>
  <c r="AS21" i="1"/>
  <c r="AS20" i="1" s="1"/>
  <c r="BR21" i="1"/>
  <c r="BR20" i="1" s="1"/>
  <c r="BE21" i="1"/>
  <c r="BE20" i="1" s="1"/>
  <c r="BG21" i="1"/>
  <c r="BG20" i="1" s="1"/>
  <c r="BS21" i="1"/>
  <c r="BS20" i="1" s="1"/>
  <c r="BD21" i="1"/>
  <c r="BD20" i="1" s="1"/>
  <c r="AP21" i="1"/>
  <c r="AP20" i="1" s="1"/>
  <c r="BU21" i="1"/>
  <c r="BU20" i="1" s="1"/>
  <c r="AE21" i="1"/>
  <c r="AE20" i="1" s="1"/>
  <c r="CG21" i="1"/>
  <c r="CG20" i="1" s="1"/>
  <c r="AQ21" i="1"/>
  <c r="AQ20" i="1" s="1"/>
  <c r="CP21" i="1"/>
  <c r="CP20" i="1" s="1"/>
  <c r="CU21" i="1"/>
  <c r="CU20" i="1" s="1"/>
  <c r="AX21" i="1"/>
  <c r="AX20" i="1" s="1"/>
  <c r="BZ21" i="1"/>
  <c r="BZ20" i="1" s="1"/>
  <c r="X21" i="1"/>
  <c r="X20" i="1" s="1"/>
  <c r="V21" i="1"/>
  <c r="V20" i="1" s="1"/>
  <c r="D23" i="1" l="1"/>
  <c r="D21" i="1" s="1"/>
  <c r="D20" i="1" s="1"/>
  <c r="E26" i="1"/>
  <c r="E25" i="1" s="1"/>
  <c r="E24" i="1" s="1"/>
  <c r="CT25" i="1" l="1"/>
  <c r="CT24" i="1" s="1"/>
  <c r="CT33" i="1" l="1"/>
  <c r="CT32" i="1" s="1"/>
  <c r="CT23" i="1" l="1"/>
  <c r="CT21" i="1" s="1"/>
  <c r="CT20" i="1" s="1"/>
  <c r="CM33" i="1"/>
  <c r="CM32" i="1" s="1"/>
  <c r="CM23" i="1" l="1"/>
  <c r="CM21" i="1" s="1"/>
  <c r="CM20" i="1" s="1"/>
  <c r="E43" i="1"/>
  <c r="E22" i="1" s="1"/>
  <c r="E33" i="1"/>
  <c r="E32" i="1" s="1"/>
  <c r="E23" i="1" l="1"/>
  <c r="E21" i="1" s="1"/>
  <c r="E20" i="1" s="1"/>
</calcChain>
</file>

<file path=xl/sharedStrings.xml><?xml version="1.0" encoding="utf-8"?>
<sst xmlns="http://schemas.openxmlformats.org/spreadsheetml/2006/main" count="2178" uniqueCount="201">
  <si>
    <t>Приложение  № 4</t>
  </si>
  <si>
    <t>к приказу Минэнерго России</t>
  </si>
  <si>
    <t>от «__» _____ 2016 г. №___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</si>
  <si>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</si>
  <si>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</si>
  <si>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</si>
  <si>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</si>
  <si>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</si>
  <si>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</si>
  <si>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</si>
  <si>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</si>
  <si>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</si>
  <si>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</si>
  <si>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</si>
  <si>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</si>
  <si>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</si>
  <si>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</si>
  <si>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</si>
  <si>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</si>
  <si>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</si>
  <si>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</si>
  <si>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</si>
  <si>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</si>
  <si>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</si>
  <si>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</si>
  <si>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</si>
  <si>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</si>
  <si>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</si>
  <si>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</si>
  <si>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</si>
  <si>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</si>
  <si>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</si>
  <si>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</si>
  <si>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</si>
  <si>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</si>
  <si>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</si>
  <si>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</si>
  <si>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</si>
  <si>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</si>
  <si>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</si>
  <si>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</si>
  <si>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</si>
  <si>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</si>
  <si>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</si>
  <si>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</si>
  <si>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</si>
  <si>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</si>
  <si>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</si>
  <si>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</si>
  <si>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</si>
  <si>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</si>
  <si>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</si>
  <si>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</si>
  <si>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</si>
  <si>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</si>
  <si>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</si>
  <si>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</si>
  <si>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</si>
  <si>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</si>
  <si>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</si>
  <si>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</si>
  <si>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</si>
  <si>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</si>
  <si>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</si>
  <si>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</si>
  <si>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</si>
  <si>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</si>
  <si>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</si>
  <si>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</si>
  <si>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</si>
  <si>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</si>
  <si>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</si>
  <si>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</si>
  <si>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</si>
  <si>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</si>
  <si>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</si>
  <si>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</si>
  <si>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</si>
  <si>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</si>
  <si>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</si>
  <si>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</si>
  <si>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</si>
  <si>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</si>
  <si>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</si>
  <si>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</si>
  <si>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</si>
  <si>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</si>
  <si>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</si>
  <si>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</si>
  <si>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</si>
  <si>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</si>
  <si>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</si>
  <si>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</si>
  <si>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нд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</si>
  <si>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</si>
  <si>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</si>
  <si>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</si>
  <si>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</si>
  <si>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</si>
  <si>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План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</si>
  <si>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</si>
  <si>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</si>
  <si>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</si>
  <si>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</si>
  <si>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</si>
  <si>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</si>
  <si>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</si>
  <si>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</si>
  <si>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</si>
  <si>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</si>
  <si>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</si>
  <si>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</si>
  <si>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</si>
  <si>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</si>
  <si>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</si>
  <si>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</si>
  <si>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</si>
  <si>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</si>
  <si>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</si>
  <si>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</si>
  <si>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</si>
  <si>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</si>
  <si>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</si>
  <si>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</si>
  <si>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</si>
  <si>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</si>
  <si>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</si>
  <si>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</si>
  <si>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</si>
  <si>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</si>
  <si>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</si>
  <si>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</si>
  <si>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</si>
  <si>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</si>
  <si>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</si>
  <si>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</si>
  <si>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</si>
  <si>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</si>
  <si>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</si>
  <si>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</si>
  <si>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</si>
  <si>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</si>
  <si>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</si>
  <si>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</si>
  <si>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</si>
  <si>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</si>
  <si>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</si>
  <si>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</si>
  <si>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</si>
  <si>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</si>
  <si>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</si>
  <si>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</si>
  <si>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</si>
  <si>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</si>
  <si>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</si>
  <si>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</si>
  <si>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</si>
  <si>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</si>
  <si>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</si>
  <si>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</si>
  <si>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</si>
  <si>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</si>
  <si>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Принятие основных средств и нематериальных активов к бухгалтерскому учету в 2023 году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</si>
  <si>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</si>
  <si>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</si>
  <si>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</si>
  <si>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</si>
  <si>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</si>
  <si>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</si>
  <si>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</si>
  <si>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</si>
  <si>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</si>
  <si>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</si>
  <si>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</si>
  <si>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</si>
  <si>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</si>
  <si>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</si>
  <si>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</si>
  <si>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</si>
  <si>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</si>
  <si>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</si>
  <si>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</si>
  <si>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</si>
  <si>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</si>
  <si>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</si>
  <si>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</si>
  <si>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Год раскрытия информации: 2024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</si>
  <si>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</si>
  <si>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</si>
  <si>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</si>
  <si>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</si>
  <si>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</si>
  <si>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</si>
  <si>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Факт</t>
  </si>
  <si>
    <t>Стоимость скорректирована с учетом актуальных предложений, изменения объемов, а таже сроков реализации проекта</t>
  </si>
  <si>
    <t>Скорректирована стоимость по 2024 году с учетом изменения объемов и актуальных предложений</t>
  </si>
  <si>
    <t>Скорректирована стоимость по 2024, 2025 годам с учетом изменения объемов и актуальных предложений</t>
  </si>
  <si>
    <t>Новый проект</t>
  </si>
  <si>
    <t>Стоимость по 2024 году скорректирована с учетом актуальных предложений</t>
  </si>
  <si>
    <t>Исключен</t>
  </si>
  <si>
    <t>Стоимость по 2024, 2025 годам скорректирована с учетом актуальных предложений и пересмотра плана по приобретению автотранспорта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</si>
</sst>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1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70">
    <xf numFmtId="0" fontId="0" fillId="0" borderId="0" xfId="0"/>
    <xf numFmtId="0" fontId="7" fillId="0" borderId="0" xfId="0" applyFont="1" applyFill="1"/>
    <xf numFmtId="0" fontId="27" fillId="0" borderId="0" xfId="0" applyFont="1" applyFill="1" applyAlignment="1"/>
    <xf numFmtId="0" fontId="7" fillId="0" borderId="0" xfId="0" applyFont="1" applyFill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 applyAlignment="1">
      <alignment vertical="center"/>
    </xf>
    <xf numFmtId="0" fontId="27" fillId="0" borderId="0" xfId="289" applyFont="1" applyFill="1" applyBorder="1" applyAlignment="1">
      <alignment horizontal="center"/>
    </xf>
    <xf numFmtId="0" fontId="27" fillId="0" borderId="0" xfId="289" applyFont="1" applyFill="1" applyBorder="1" applyAlignment="1"/>
    <xf numFmtId="0" fontId="7" fillId="0" borderId="12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/>
    </xf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0" fillId="0" borderId="0" xfId="244" applyFont="1" applyAlignment="1">
      <alignment vertical="center"/>
    </xf>
    <xf numFmtId="0" fontId="31" fillId="0" borderId="0" xfId="244" applyFont="1" applyAlignment="1">
      <alignment vertical="top"/>
    </xf>
    <xf numFmtId="0" fontId="31" fillId="0" borderId="0" xfId="244" applyFont="1" applyAlignment="1">
      <alignment horizontal="center" vertical="top"/>
    </xf>
    <xf numFmtId="0" fontId="28" fillId="0" borderId="0" xfId="109" applyFont="1" applyFill="1" applyBorder="1" applyAlignment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28" fillId="0" borderId="0" xfId="111" applyFont="1" applyFill="1" applyBorder="1" applyAlignment="1">
      <alignment vertical="center"/>
    </xf>
    <xf numFmtId="0" fontId="32" fillId="0" borderId="12" xfId="111" applyFont="1" applyFill="1" applyBorder="1" applyAlignment="1">
      <alignment horizontal="center" vertical="center" textRotation="90" wrapText="1"/>
    </xf>
    <xf numFmtId="49" fontId="32" fillId="0" borderId="12" xfId="111" applyNumberFormat="1" applyFont="1" applyFill="1" applyBorder="1" applyAlignment="1">
      <alignment horizontal="center" vertical="center"/>
    </xf>
    <xf numFmtId="49" fontId="34" fillId="0" borderId="12" xfId="244" applyNumberFormat="1" applyFont="1" applyFill="1" applyBorder="1" applyAlignment="1">
      <alignment horizontal="center" vertical="center" wrapText="1"/>
    </xf>
    <xf numFmtId="0" fontId="31" fillId="0" borderId="0" xfId="244" applyFont="1" applyAlignment="1">
      <alignment horizontal="center" vertical="top"/>
    </xf>
    <xf numFmtId="0" fontId="27" fillId="0" borderId="0" xfId="0" applyFont="1" applyFill="1" applyAlignment="1">
      <alignment horizontal="center"/>
    </xf>
    <xf numFmtId="4" fontId="31" fillId="0" borderId="12" xfId="244" applyNumberFormat="1" applyFont="1" applyFill="1" applyBorder="1" applyAlignment="1">
      <alignment horizontal="center" vertical="center"/>
    </xf>
    <xf numFmtId="49" fontId="33" fillId="0" borderId="12" xfId="240" applyNumberFormat="1" applyFont="1" applyFill="1" applyBorder="1" applyAlignment="1">
      <alignment horizontal="center"/>
    </xf>
    <xf numFmtId="0" fontId="31" fillId="0" borderId="12" xfId="244" applyFont="1" applyFill="1" applyBorder="1" applyAlignment="1">
      <alignment horizontal="center" vertical="center"/>
    </xf>
    <xf numFmtId="0" fontId="32" fillId="0" borderId="12" xfId="111" applyFont="1" applyFill="1" applyBorder="1" applyAlignment="1">
      <alignment horizontal="center" vertical="center"/>
    </xf>
    <xf numFmtId="0" fontId="32" fillId="0" borderId="12" xfId="111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/>
    </xf>
    <xf numFmtId="0" fontId="33" fillId="0" borderId="12" xfId="240" applyFont="1" applyFill="1" applyBorder="1" applyAlignment="1">
      <alignment horizontal="left" wrapText="1"/>
    </xf>
    <xf numFmtId="0" fontId="34" fillId="0" borderId="12" xfId="244" applyFont="1" applyFill="1" applyBorder="1" applyAlignment="1">
      <alignment horizontal="center" vertical="center"/>
    </xf>
    <xf numFmtId="4" fontId="36" fillId="0" borderId="12" xfId="244" applyNumberFormat="1" applyFont="1" applyFill="1" applyBorder="1" applyAlignment="1">
      <alignment horizontal="center" vertical="center"/>
    </xf>
    <xf numFmtId="49" fontId="35" fillId="0" borderId="12" xfId="240" applyNumberFormat="1" applyFont="1" applyFill="1" applyBorder="1" applyAlignment="1">
      <alignment horizontal="center"/>
    </xf>
    <xf numFmtId="0" fontId="35" fillId="0" borderId="12" xfId="240" applyFont="1" applyFill="1" applyBorder="1" applyAlignment="1">
      <alignment horizontal="left" wrapText="1"/>
    </xf>
    <xf numFmtId="0" fontId="34" fillId="0" borderId="12" xfId="244" applyFont="1" applyFill="1" applyBorder="1" applyAlignment="1">
      <alignment horizontal="left" vertical="center" wrapText="1"/>
    </xf>
    <xf numFmtId="167" fontId="36" fillId="0" borderId="12" xfId="244" applyNumberFormat="1" applyFont="1" applyFill="1" applyBorder="1" applyAlignment="1">
      <alignment horizontal="center" vertical="center"/>
    </xf>
    <xf numFmtId="167" fontId="31" fillId="0" borderId="12" xfId="244" applyNumberFormat="1" applyFont="1" applyFill="1" applyBorder="1" applyAlignment="1">
      <alignment horizontal="center" vertical="center"/>
    </xf>
    <xf numFmtId="0" fontId="37" fillId="0" borderId="12" xfId="244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wrapText="1"/>
    </xf>
    <xf numFmtId="0" fontId="39" fillId="0" borderId="12" xfId="244" applyFont="1" applyFill="1" applyBorder="1" applyAlignment="1">
      <alignment horizontal="left" vertical="center" wrapText="1"/>
    </xf>
    <xf numFmtId="0" fontId="39" fillId="0" borderId="12" xfId="244" applyFont="1" applyFill="1" applyBorder="1" applyAlignment="1">
      <alignment horizontal="center" vertical="center"/>
    </xf>
    <xf numFmtId="0" fontId="40" fillId="0" borderId="12" xfId="0" applyFont="1" applyFill="1" applyBorder="1" applyAlignment="1">
      <alignment wrapText="1"/>
    </xf>
    <xf numFmtId="0" fontId="32" fillId="0" borderId="12" xfId="111" applyFont="1" applyFill="1" applyBorder="1" applyAlignment="1">
      <alignment horizontal="center" vertical="center"/>
    </xf>
    <xf numFmtId="0" fontId="32" fillId="0" borderId="11" xfId="111" applyFont="1" applyFill="1" applyBorder="1" applyAlignment="1">
      <alignment horizontal="center" vertical="center" wrapText="1"/>
    </xf>
    <xf numFmtId="0" fontId="32" fillId="0" borderId="16" xfId="111" applyFont="1" applyFill="1" applyBorder="1" applyAlignment="1">
      <alignment horizontal="center" vertical="center" wrapText="1"/>
    </xf>
    <xf numFmtId="0" fontId="32" fillId="0" borderId="22" xfId="111" applyFont="1" applyFill="1" applyBorder="1" applyAlignment="1">
      <alignment horizontal="center" vertical="center" wrapText="1"/>
    </xf>
    <xf numFmtId="0" fontId="32" fillId="0" borderId="19" xfId="111" applyFont="1" applyFill="1" applyBorder="1" applyAlignment="1">
      <alignment horizontal="center" vertical="center"/>
    </xf>
    <xf numFmtId="0" fontId="32" fillId="0" borderId="20" xfId="111" applyFont="1" applyFill="1" applyBorder="1" applyAlignment="1">
      <alignment horizontal="center" vertical="center"/>
    </xf>
    <xf numFmtId="0" fontId="31" fillId="0" borderId="0" xfId="244" applyFont="1" applyAlignment="1">
      <alignment horizontal="center" vertical="top"/>
    </xf>
    <xf numFmtId="0" fontId="28" fillId="0" borderId="0" xfId="109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9" fillId="0" borderId="0" xfId="244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7" fillId="0" borderId="10" xfId="289" applyFont="1" applyFill="1" applyBorder="1" applyAlignment="1">
      <alignment horizontal="center"/>
    </xf>
    <xf numFmtId="0" fontId="32" fillId="0" borderId="12" xfId="111" applyFont="1" applyFill="1" applyBorder="1" applyAlignment="1">
      <alignment horizontal="center" vertical="center" wrapText="1"/>
    </xf>
    <xf numFmtId="0" fontId="32" fillId="0" borderId="13" xfId="111" applyFont="1" applyFill="1" applyBorder="1" applyAlignment="1">
      <alignment horizontal="center" vertical="center"/>
    </xf>
    <xf numFmtId="0" fontId="32" fillId="0" borderId="14" xfId="111" applyFont="1" applyFill="1" applyBorder="1" applyAlignment="1">
      <alignment horizontal="center" vertical="center"/>
    </xf>
    <xf numFmtId="0" fontId="32" fillId="0" borderId="15" xfId="111" applyFont="1" applyFill="1" applyBorder="1" applyAlignment="1">
      <alignment horizontal="center" vertical="center"/>
    </xf>
    <xf numFmtId="0" fontId="32" fillId="0" borderId="17" xfId="111" applyFont="1" applyFill="1" applyBorder="1" applyAlignment="1">
      <alignment horizontal="center" vertical="center"/>
    </xf>
    <xf numFmtId="0" fontId="32" fillId="0" borderId="10" xfId="111" applyFont="1" applyFill="1" applyBorder="1" applyAlignment="1">
      <alignment horizontal="center" vertical="center"/>
    </xf>
    <xf numFmtId="0" fontId="32" fillId="0" borderId="18" xfId="111" applyFont="1" applyFill="1" applyBorder="1" applyAlignment="1">
      <alignment horizontal="center" vertical="center"/>
    </xf>
    <xf numFmtId="0" fontId="32" fillId="0" borderId="21" xfId="111" applyFont="1" applyFill="1" applyBorder="1" applyAlignment="1">
      <alignment horizontal="center" vertical="center"/>
    </xf>
    <xf numFmtId="0" fontId="32" fillId="0" borderId="19" xfId="111" applyFont="1" applyFill="1" applyBorder="1" applyAlignment="1">
      <alignment horizontal="center" vertical="center" wrapText="1"/>
    </xf>
    <xf numFmtId="0" fontId="32" fillId="0" borderId="20" xfId="111" applyFont="1" applyFill="1" applyBorder="1" applyAlignment="1">
      <alignment horizontal="center" vertical="center" wrapText="1"/>
    </xf>
    <xf numFmtId="0" fontId="32" fillId="0" borderId="21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48"/>
  <sheetViews>
    <sheetView tabSelected="1" topLeftCell="A4" zoomScale="80" zoomScaleNormal="80" zoomScaleSheetLayoutView="55" workbookViewId="0">
      <pane xSplit="5" ySplit="16" topLeftCell="F20" activePane="bottomRight" state="frozen"/>
      <selection activeCell="A4" sqref="A4"/>
      <selection pane="topRight" activeCell="F4" sqref="F4"/>
      <selection pane="bottomLeft" activeCell="A20" sqref="A20"/>
      <selection pane="bottomRight" activeCell="B20" sqref="B20"/>
    </sheetView>
  </sheetViews>
  <sheetFormatPr defaultRowHeight="15.75" x14ac:dyDescent="0.25"/>
  <cols>
    <col min="1" max="1" width="10.125" style="10" customWidth="1"/>
    <col min="2" max="2" width="32.25" style="10" customWidth="1"/>
    <col min="3" max="3" width="12.125" style="10" customWidth="1"/>
    <col min="4" max="4" width="10.625" style="10" customWidth="1"/>
    <col min="5" max="5" width="16" style="10" customWidth="1"/>
    <col min="6" max="6" width="15.75" style="1" customWidth="1"/>
    <col min="7" max="7" width="9.25" style="1" bestFit="1" customWidth="1"/>
    <col min="8" max="12" width="5.75" style="1" bestFit="1" customWidth="1"/>
    <col min="13" max="13" width="15.5" style="1" customWidth="1"/>
    <col min="14" max="14" width="9.25" style="1" bestFit="1" customWidth="1"/>
    <col min="15" max="19" width="5.75" style="1" bestFit="1" customWidth="1"/>
    <col min="20" max="20" width="16.75" style="10" customWidth="1"/>
    <col min="21" max="21" width="8.75" style="10" customWidth="1"/>
    <col min="22" max="25" width="6" style="10" customWidth="1"/>
    <col min="26" max="26" width="6.625" style="10" customWidth="1"/>
    <col min="27" max="27" width="17.625" style="10" customWidth="1"/>
    <col min="28" max="28" width="9" style="10" customWidth="1"/>
    <col min="29" max="32" width="6" style="10" customWidth="1"/>
    <col min="33" max="33" width="6.375" style="10" customWidth="1"/>
    <col min="34" max="34" width="18.25" style="10" customWidth="1"/>
    <col min="35" max="35" width="8.5" style="10" customWidth="1"/>
    <col min="36" max="39" width="6" style="10" customWidth="1"/>
    <col min="40" max="40" width="5.125" style="10" customWidth="1"/>
    <col min="41" max="41" width="15.5" style="10" customWidth="1"/>
    <col min="42" max="42" width="7.5" style="10" customWidth="1"/>
    <col min="43" max="46" width="6" style="10" customWidth="1"/>
    <col min="47" max="47" width="5.5" style="10" customWidth="1"/>
    <col min="48" max="48" width="15.25" style="10" customWidth="1"/>
    <col min="49" max="49" width="8" style="10" customWidth="1"/>
    <col min="50" max="53" width="6" style="10" customWidth="1"/>
    <col min="54" max="54" width="5.125" style="10" customWidth="1"/>
    <col min="55" max="55" width="15.375" style="10" customWidth="1"/>
    <col min="56" max="56" width="8.25" style="10" customWidth="1"/>
    <col min="57" max="60" width="6" style="10" customWidth="1"/>
    <col min="61" max="61" width="5.5" style="10" customWidth="1"/>
    <col min="62" max="62" width="15.625" style="10" customWidth="1"/>
    <col min="63" max="63" width="7.875" style="10" customWidth="1"/>
    <col min="64" max="68" width="6" style="10" customWidth="1"/>
    <col min="69" max="69" width="15.625" style="10" customWidth="1"/>
    <col min="70" max="70" width="9.125" style="10" customWidth="1"/>
    <col min="71" max="74" width="6" style="10" customWidth="1"/>
    <col min="75" max="75" width="6.25" style="10" customWidth="1"/>
    <col min="76" max="76" width="15.5" style="10" customWidth="1"/>
    <col min="77" max="77" width="7.75" style="10" customWidth="1"/>
    <col min="78" max="82" width="6" style="10" customWidth="1"/>
    <col min="83" max="83" width="15.625" style="10" customWidth="1"/>
    <col min="84" max="84" width="8.25" style="10" customWidth="1"/>
    <col min="85" max="88" width="6" style="10" customWidth="1"/>
    <col min="89" max="89" width="6.25" style="10" customWidth="1"/>
    <col min="90" max="90" width="15.375" style="10" customWidth="1"/>
    <col min="91" max="91" width="8" style="10" customWidth="1"/>
    <col min="92" max="92" width="7.375" style="10" customWidth="1"/>
    <col min="93" max="93" width="6" style="10" customWidth="1"/>
    <col min="94" max="94" width="5.75" style="10" customWidth="1"/>
    <col min="95" max="95" width="6" style="10" customWidth="1"/>
    <col min="96" max="96" width="7" style="10" customWidth="1"/>
    <col min="97" max="97" width="15.875" style="10" customWidth="1"/>
    <col min="98" max="98" width="9.25" style="10" customWidth="1"/>
    <col min="99" max="100" width="6" style="10" customWidth="1"/>
    <col min="101" max="101" width="7" style="10" customWidth="1"/>
    <col min="102" max="102" width="6.875" style="10" customWidth="1"/>
    <col min="103" max="103" width="5.75" style="10" customWidth="1"/>
    <col min="104" max="104" width="27.875" style="10" customWidth="1"/>
    <col min="105" max="105" width="4.125" style="10" customWidth="1"/>
    <col min="106" max="106" width="3.75" style="10" customWidth="1"/>
    <col min="107" max="107" width="3.875" style="10" customWidth="1"/>
    <col min="108" max="108" width="4.5" style="10" customWidth="1"/>
    <col min="109" max="109" width="5" style="10" customWidth="1"/>
    <col min="110" max="110" width="5.5" style="10" customWidth="1"/>
    <col min="111" max="111" width="5.75" style="10" customWidth="1"/>
    <col min="112" max="112" width="5.5" style="10" customWidth="1"/>
    <col min="113" max="114" width="5" style="10" customWidth="1"/>
    <col min="115" max="115" width="12.875" style="10" customWidth="1"/>
    <col min="116" max="125" width="5" style="10" customWidth="1"/>
    <col min="126" max="16384" width="9" style="10"/>
  </cols>
  <sheetData>
    <row r="1" spans="1:118" ht="18.75" x14ac:dyDescent="0.25">
      <c r="AB1" s="1"/>
      <c r="AC1" s="1"/>
      <c r="AD1" s="1"/>
      <c r="AE1" s="1"/>
      <c r="AF1" s="1"/>
      <c r="AG1" s="11" t="s">
        <v>0</v>
      </c>
      <c r="AH1" s="1"/>
      <c r="AI1" s="1"/>
      <c r="AJ1" s="1"/>
      <c r="AK1" s="1"/>
      <c r="AL1" s="1"/>
      <c r="AM1" s="1"/>
      <c r="AN1" s="1"/>
      <c r="AO1" s="1"/>
      <c r="AP1" s="1"/>
      <c r="AV1" s="1"/>
      <c r="AW1" s="1"/>
      <c r="AX1" s="1"/>
      <c r="AY1" s="1"/>
      <c r="AZ1" s="1"/>
      <c r="BA1" s="1"/>
      <c r="BB1" s="1"/>
      <c r="BC1" s="1"/>
      <c r="BD1" s="1"/>
    </row>
    <row r="2" spans="1:118" ht="18.75" x14ac:dyDescent="0.3">
      <c r="AB2" s="1"/>
      <c r="AC2" s="1"/>
      <c r="AD2" s="1"/>
      <c r="AE2" s="1"/>
      <c r="AF2" s="1"/>
      <c r="AG2" s="12" t="s">
        <v>1</v>
      </c>
      <c r="AH2" s="1"/>
      <c r="AI2" s="1"/>
      <c r="AJ2" s="1"/>
      <c r="AK2" s="1"/>
      <c r="AL2" s="1"/>
      <c r="AM2" s="1"/>
      <c r="AN2" s="1"/>
      <c r="AO2" s="1"/>
      <c r="AP2" s="1"/>
      <c r="AV2" s="1"/>
      <c r="AW2" s="1"/>
      <c r="AX2" s="1"/>
      <c r="AY2" s="1"/>
      <c r="AZ2" s="1"/>
      <c r="BA2" s="1"/>
      <c r="BB2" s="1"/>
      <c r="BC2" s="1"/>
      <c r="BD2" s="1"/>
    </row>
    <row r="3" spans="1:118" ht="18.75" x14ac:dyDescent="0.3">
      <c r="AB3" s="1"/>
      <c r="AC3" s="1"/>
      <c r="AD3" s="1"/>
      <c r="AE3" s="1"/>
      <c r="AF3" s="1"/>
      <c r="AG3" s="12" t="s">
        <v>2</v>
      </c>
      <c r="AH3" s="1"/>
      <c r="AI3" s="1"/>
      <c r="AJ3" s="1"/>
      <c r="AK3" s="1"/>
      <c r="AL3" s="1"/>
      <c r="AM3" s="1"/>
      <c r="AN3" s="1"/>
      <c r="AO3" s="1"/>
      <c r="AP3" s="1"/>
      <c r="AV3" s="1"/>
      <c r="AW3" s="1"/>
      <c r="AX3" s="1"/>
      <c r="AY3" s="1"/>
      <c r="AZ3" s="1"/>
      <c r="BA3" s="1"/>
      <c r="BB3" s="1"/>
      <c r="BC3" s="1"/>
      <c r="BD3" s="1"/>
    </row>
    <row r="4" spans="1:118" x14ac:dyDescent="0.2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1"/>
      <c r="AI4" s="1"/>
      <c r="AJ4" s="1"/>
      <c r="AK4" s="1"/>
      <c r="AL4" s="1"/>
      <c r="AM4" s="1"/>
      <c r="AN4" s="1"/>
      <c r="AO4" s="1"/>
      <c r="AP4" s="1"/>
      <c r="AV4" s="1"/>
      <c r="AW4" s="1"/>
      <c r="AX4" s="1"/>
      <c r="AY4" s="1"/>
      <c r="AZ4" s="1"/>
      <c r="BA4" s="1"/>
      <c r="BB4" s="1"/>
      <c r="BC4" s="1"/>
      <c r="BD4" s="1"/>
    </row>
    <row r="5" spans="1:118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1"/>
      <c r="DB5" s="1"/>
    </row>
    <row r="6" spans="1:118" ht="18.75" x14ac:dyDescent="0.25">
      <c r="A6" s="56" t="s">
        <v>96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</row>
    <row r="7" spans="1:118" x14ac:dyDescent="0.25">
      <c r="A7" s="51" t="s">
        <v>94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</row>
    <row r="8" spans="1:118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</row>
    <row r="9" spans="1:118" x14ac:dyDescent="0.25">
      <c r="A9" s="55" t="s">
        <v>186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2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2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"/>
      <c r="DB9" s="1"/>
    </row>
    <row r="10" spans="1:118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1"/>
      <c r="CN10" s="3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</row>
    <row r="11" spans="1:118" ht="15.75" customHeight="1" x14ac:dyDescent="0.3">
      <c r="A11" s="54" t="s">
        <v>187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</row>
    <row r="12" spans="1:118" x14ac:dyDescent="0.25">
      <c r="A12" s="57" t="s">
        <v>95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</row>
    <row r="13" spans="1:118" ht="15.75" customHeight="1" x14ac:dyDescent="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6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</row>
    <row r="14" spans="1:118" ht="31.5" customHeight="1" x14ac:dyDescent="0.25">
      <c r="A14" s="46" t="s">
        <v>4</v>
      </c>
      <c r="B14" s="46" t="s">
        <v>5</v>
      </c>
      <c r="C14" s="46" t="s">
        <v>6</v>
      </c>
      <c r="D14" s="59" t="s">
        <v>7</v>
      </c>
      <c r="E14" s="59"/>
      <c r="F14" s="60" t="s">
        <v>162</v>
      </c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2"/>
      <c r="T14" s="45" t="s">
        <v>8</v>
      </c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 t="s">
        <v>8</v>
      </c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6" t="s">
        <v>9</v>
      </c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</row>
    <row r="15" spans="1:118" ht="44.25" customHeight="1" x14ac:dyDescent="0.25">
      <c r="A15" s="47"/>
      <c r="B15" s="47"/>
      <c r="C15" s="47"/>
      <c r="D15" s="59"/>
      <c r="E15" s="59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5"/>
      <c r="T15" s="49" t="s">
        <v>163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66"/>
      <c r="AH15" s="49" t="s">
        <v>164</v>
      </c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66"/>
      <c r="AV15" s="49" t="s">
        <v>165</v>
      </c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66"/>
      <c r="BJ15" s="49" t="s">
        <v>166</v>
      </c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66"/>
      <c r="BX15" s="49" t="s">
        <v>167</v>
      </c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66"/>
      <c r="CL15" s="59" t="s">
        <v>10</v>
      </c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47"/>
    </row>
    <row r="16" spans="1:118" ht="51" customHeight="1" x14ac:dyDescent="0.25">
      <c r="A16" s="47"/>
      <c r="B16" s="47"/>
      <c r="C16" s="47"/>
      <c r="D16" s="59"/>
      <c r="E16" s="59"/>
      <c r="F16" s="49" t="s">
        <v>188</v>
      </c>
      <c r="G16" s="50"/>
      <c r="H16" s="50"/>
      <c r="I16" s="50"/>
      <c r="J16" s="50"/>
      <c r="K16" s="50"/>
      <c r="L16" s="50"/>
      <c r="M16" s="67" t="s">
        <v>193</v>
      </c>
      <c r="N16" s="68"/>
      <c r="O16" s="68"/>
      <c r="P16" s="68"/>
      <c r="Q16" s="68"/>
      <c r="R16" s="68"/>
      <c r="S16" s="69"/>
      <c r="T16" s="49" t="s">
        <v>188</v>
      </c>
      <c r="U16" s="50"/>
      <c r="V16" s="50"/>
      <c r="W16" s="50"/>
      <c r="X16" s="50"/>
      <c r="Y16" s="50"/>
      <c r="Z16" s="50"/>
      <c r="AA16" s="67" t="s">
        <v>11</v>
      </c>
      <c r="AB16" s="68"/>
      <c r="AC16" s="68"/>
      <c r="AD16" s="68"/>
      <c r="AE16" s="68"/>
      <c r="AF16" s="68"/>
      <c r="AG16" s="69"/>
      <c r="AH16" s="49" t="s">
        <v>188</v>
      </c>
      <c r="AI16" s="50"/>
      <c r="AJ16" s="50"/>
      <c r="AK16" s="50"/>
      <c r="AL16" s="50"/>
      <c r="AM16" s="50"/>
      <c r="AN16" s="50"/>
      <c r="AO16" s="67" t="s">
        <v>11</v>
      </c>
      <c r="AP16" s="68"/>
      <c r="AQ16" s="68"/>
      <c r="AR16" s="68"/>
      <c r="AS16" s="68"/>
      <c r="AT16" s="68"/>
      <c r="AU16" s="69"/>
      <c r="AV16" s="49" t="s">
        <v>188</v>
      </c>
      <c r="AW16" s="50"/>
      <c r="AX16" s="50"/>
      <c r="AY16" s="50"/>
      <c r="AZ16" s="50"/>
      <c r="BA16" s="50"/>
      <c r="BB16" s="50"/>
      <c r="BC16" s="67" t="s">
        <v>11</v>
      </c>
      <c r="BD16" s="68"/>
      <c r="BE16" s="68"/>
      <c r="BF16" s="68"/>
      <c r="BG16" s="68"/>
      <c r="BH16" s="68"/>
      <c r="BI16" s="69"/>
      <c r="BJ16" s="49" t="s">
        <v>188</v>
      </c>
      <c r="BK16" s="50"/>
      <c r="BL16" s="50"/>
      <c r="BM16" s="50"/>
      <c r="BN16" s="50"/>
      <c r="BO16" s="50"/>
      <c r="BP16" s="50"/>
      <c r="BQ16" s="67" t="s">
        <v>11</v>
      </c>
      <c r="BR16" s="68"/>
      <c r="BS16" s="68"/>
      <c r="BT16" s="68"/>
      <c r="BU16" s="68"/>
      <c r="BV16" s="68"/>
      <c r="BW16" s="69"/>
      <c r="BX16" s="49" t="s">
        <v>188</v>
      </c>
      <c r="BY16" s="50"/>
      <c r="BZ16" s="50"/>
      <c r="CA16" s="50"/>
      <c r="CB16" s="50"/>
      <c r="CC16" s="50"/>
      <c r="CD16" s="50"/>
      <c r="CE16" s="67" t="s">
        <v>11</v>
      </c>
      <c r="CF16" s="68"/>
      <c r="CG16" s="68"/>
      <c r="CH16" s="68"/>
      <c r="CI16" s="68"/>
      <c r="CJ16" s="68"/>
      <c r="CK16" s="69"/>
      <c r="CL16" s="49" t="s">
        <v>99</v>
      </c>
      <c r="CM16" s="50"/>
      <c r="CN16" s="50"/>
      <c r="CO16" s="50"/>
      <c r="CP16" s="50"/>
      <c r="CQ16" s="50"/>
      <c r="CR16" s="50"/>
      <c r="CS16" s="67" t="s">
        <v>11</v>
      </c>
      <c r="CT16" s="68"/>
      <c r="CU16" s="68"/>
      <c r="CV16" s="68"/>
      <c r="CW16" s="68"/>
      <c r="CX16" s="68"/>
      <c r="CY16" s="69"/>
      <c r="CZ16" s="47"/>
    </row>
    <row r="17" spans="1:104" ht="37.5" customHeight="1" x14ac:dyDescent="0.25">
      <c r="A17" s="47"/>
      <c r="B17" s="47"/>
      <c r="C17" s="47"/>
      <c r="D17" s="59" t="s">
        <v>12</v>
      </c>
      <c r="E17" s="59" t="s">
        <v>11</v>
      </c>
      <c r="F17" s="29" t="s">
        <v>13</v>
      </c>
      <c r="G17" s="45" t="s">
        <v>14</v>
      </c>
      <c r="H17" s="45"/>
      <c r="I17" s="45"/>
      <c r="J17" s="45"/>
      <c r="K17" s="45"/>
      <c r="L17" s="45"/>
      <c r="M17" s="29" t="s">
        <v>13</v>
      </c>
      <c r="N17" s="45" t="s">
        <v>14</v>
      </c>
      <c r="O17" s="45"/>
      <c r="P17" s="45"/>
      <c r="Q17" s="45"/>
      <c r="R17" s="45"/>
      <c r="S17" s="45"/>
      <c r="T17" s="29" t="s">
        <v>13</v>
      </c>
      <c r="U17" s="45" t="s">
        <v>14</v>
      </c>
      <c r="V17" s="45"/>
      <c r="W17" s="45"/>
      <c r="X17" s="45"/>
      <c r="Y17" s="45"/>
      <c r="Z17" s="45"/>
      <c r="AA17" s="29" t="s">
        <v>13</v>
      </c>
      <c r="AB17" s="45" t="s">
        <v>14</v>
      </c>
      <c r="AC17" s="45"/>
      <c r="AD17" s="45"/>
      <c r="AE17" s="45"/>
      <c r="AF17" s="45"/>
      <c r="AG17" s="45"/>
      <c r="AH17" s="29" t="s">
        <v>13</v>
      </c>
      <c r="AI17" s="45" t="s">
        <v>14</v>
      </c>
      <c r="AJ17" s="45"/>
      <c r="AK17" s="45"/>
      <c r="AL17" s="45"/>
      <c r="AM17" s="45"/>
      <c r="AN17" s="45"/>
      <c r="AO17" s="29" t="s">
        <v>13</v>
      </c>
      <c r="AP17" s="45" t="s">
        <v>14</v>
      </c>
      <c r="AQ17" s="45"/>
      <c r="AR17" s="45"/>
      <c r="AS17" s="45"/>
      <c r="AT17" s="45"/>
      <c r="AU17" s="45"/>
      <c r="AV17" s="29" t="s">
        <v>13</v>
      </c>
      <c r="AW17" s="45" t="s">
        <v>14</v>
      </c>
      <c r="AX17" s="45"/>
      <c r="AY17" s="45"/>
      <c r="AZ17" s="45"/>
      <c r="BA17" s="45"/>
      <c r="BB17" s="45"/>
      <c r="BC17" s="29" t="s">
        <v>13</v>
      </c>
      <c r="BD17" s="45" t="s">
        <v>14</v>
      </c>
      <c r="BE17" s="45"/>
      <c r="BF17" s="45"/>
      <c r="BG17" s="45"/>
      <c r="BH17" s="45"/>
      <c r="BI17" s="45"/>
      <c r="BJ17" s="29" t="s">
        <v>13</v>
      </c>
      <c r="BK17" s="45" t="s">
        <v>14</v>
      </c>
      <c r="BL17" s="45"/>
      <c r="BM17" s="45"/>
      <c r="BN17" s="45"/>
      <c r="BO17" s="45"/>
      <c r="BP17" s="45"/>
      <c r="BQ17" s="29" t="s">
        <v>13</v>
      </c>
      <c r="BR17" s="45" t="s">
        <v>14</v>
      </c>
      <c r="BS17" s="45"/>
      <c r="BT17" s="45"/>
      <c r="BU17" s="45"/>
      <c r="BV17" s="45"/>
      <c r="BW17" s="45"/>
      <c r="BX17" s="29" t="s">
        <v>13</v>
      </c>
      <c r="BY17" s="45" t="s">
        <v>14</v>
      </c>
      <c r="BZ17" s="45"/>
      <c r="CA17" s="45"/>
      <c r="CB17" s="45"/>
      <c r="CC17" s="45"/>
      <c r="CD17" s="45"/>
      <c r="CE17" s="29" t="s">
        <v>13</v>
      </c>
      <c r="CF17" s="45" t="s">
        <v>14</v>
      </c>
      <c r="CG17" s="45"/>
      <c r="CH17" s="45"/>
      <c r="CI17" s="45"/>
      <c r="CJ17" s="45"/>
      <c r="CK17" s="45"/>
      <c r="CL17" s="29" t="s">
        <v>13</v>
      </c>
      <c r="CM17" s="45" t="s">
        <v>14</v>
      </c>
      <c r="CN17" s="45"/>
      <c r="CO17" s="45"/>
      <c r="CP17" s="45"/>
      <c r="CQ17" s="45"/>
      <c r="CR17" s="45"/>
      <c r="CS17" s="29" t="s">
        <v>13</v>
      </c>
      <c r="CT17" s="45" t="s">
        <v>14</v>
      </c>
      <c r="CU17" s="45"/>
      <c r="CV17" s="45"/>
      <c r="CW17" s="45"/>
      <c r="CX17" s="45"/>
      <c r="CY17" s="45"/>
      <c r="CZ17" s="47"/>
    </row>
    <row r="18" spans="1:104" ht="66" customHeight="1" x14ac:dyDescent="0.25">
      <c r="A18" s="48"/>
      <c r="B18" s="48"/>
      <c r="C18" s="48"/>
      <c r="D18" s="59"/>
      <c r="E18" s="59"/>
      <c r="F18" s="8" t="s">
        <v>15</v>
      </c>
      <c r="G18" s="8" t="s">
        <v>15</v>
      </c>
      <c r="H18" s="20" t="s">
        <v>16</v>
      </c>
      <c r="I18" s="20" t="s">
        <v>17</v>
      </c>
      <c r="J18" s="20" t="s">
        <v>18</v>
      </c>
      <c r="K18" s="20" t="s">
        <v>19</v>
      </c>
      <c r="L18" s="20" t="s">
        <v>20</v>
      </c>
      <c r="M18" s="8" t="s">
        <v>15</v>
      </c>
      <c r="N18" s="8" t="s">
        <v>15</v>
      </c>
      <c r="O18" s="20" t="s">
        <v>16</v>
      </c>
      <c r="P18" s="20" t="s">
        <v>17</v>
      </c>
      <c r="Q18" s="20" t="s">
        <v>18</v>
      </c>
      <c r="R18" s="20" t="s">
        <v>19</v>
      </c>
      <c r="S18" s="20" t="s">
        <v>20</v>
      </c>
      <c r="T18" s="8" t="s">
        <v>15</v>
      </c>
      <c r="U18" s="8" t="s">
        <v>15</v>
      </c>
      <c r="V18" s="20" t="s">
        <v>16</v>
      </c>
      <c r="W18" s="20" t="s">
        <v>17</v>
      </c>
      <c r="X18" s="20" t="s">
        <v>18</v>
      </c>
      <c r="Y18" s="20" t="s">
        <v>19</v>
      </c>
      <c r="Z18" s="20" t="s">
        <v>20</v>
      </c>
      <c r="AA18" s="8" t="s">
        <v>15</v>
      </c>
      <c r="AB18" s="8" t="s">
        <v>15</v>
      </c>
      <c r="AC18" s="20" t="s">
        <v>16</v>
      </c>
      <c r="AD18" s="20" t="s">
        <v>17</v>
      </c>
      <c r="AE18" s="20" t="s">
        <v>18</v>
      </c>
      <c r="AF18" s="20" t="s">
        <v>19</v>
      </c>
      <c r="AG18" s="20" t="s">
        <v>20</v>
      </c>
      <c r="AH18" s="8" t="s">
        <v>15</v>
      </c>
      <c r="AI18" s="8" t="s">
        <v>15</v>
      </c>
      <c r="AJ18" s="20" t="s">
        <v>16</v>
      </c>
      <c r="AK18" s="20" t="s">
        <v>17</v>
      </c>
      <c r="AL18" s="20" t="s">
        <v>18</v>
      </c>
      <c r="AM18" s="20" t="s">
        <v>19</v>
      </c>
      <c r="AN18" s="20" t="s">
        <v>20</v>
      </c>
      <c r="AO18" s="8" t="s">
        <v>15</v>
      </c>
      <c r="AP18" s="8" t="s">
        <v>15</v>
      </c>
      <c r="AQ18" s="20" t="s">
        <v>16</v>
      </c>
      <c r="AR18" s="20" t="s">
        <v>17</v>
      </c>
      <c r="AS18" s="20" t="s">
        <v>18</v>
      </c>
      <c r="AT18" s="20" t="s">
        <v>19</v>
      </c>
      <c r="AU18" s="20" t="s">
        <v>20</v>
      </c>
      <c r="AV18" s="8" t="s">
        <v>15</v>
      </c>
      <c r="AW18" s="8" t="s">
        <v>15</v>
      </c>
      <c r="AX18" s="20" t="s">
        <v>16</v>
      </c>
      <c r="AY18" s="20" t="s">
        <v>17</v>
      </c>
      <c r="AZ18" s="20" t="s">
        <v>18</v>
      </c>
      <c r="BA18" s="20" t="s">
        <v>19</v>
      </c>
      <c r="BB18" s="20" t="s">
        <v>20</v>
      </c>
      <c r="BC18" s="8" t="s">
        <v>15</v>
      </c>
      <c r="BD18" s="8" t="s">
        <v>15</v>
      </c>
      <c r="BE18" s="20" t="s">
        <v>16</v>
      </c>
      <c r="BF18" s="20" t="s">
        <v>17</v>
      </c>
      <c r="BG18" s="20" t="s">
        <v>18</v>
      </c>
      <c r="BH18" s="20" t="s">
        <v>19</v>
      </c>
      <c r="BI18" s="20" t="s">
        <v>20</v>
      </c>
      <c r="BJ18" s="8" t="s">
        <v>15</v>
      </c>
      <c r="BK18" s="8" t="s">
        <v>15</v>
      </c>
      <c r="BL18" s="20" t="s">
        <v>16</v>
      </c>
      <c r="BM18" s="20" t="s">
        <v>17</v>
      </c>
      <c r="BN18" s="20" t="s">
        <v>18</v>
      </c>
      <c r="BO18" s="20" t="s">
        <v>19</v>
      </c>
      <c r="BP18" s="20" t="s">
        <v>20</v>
      </c>
      <c r="BQ18" s="8" t="s">
        <v>15</v>
      </c>
      <c r="BR18" s="8" t="s">
        <v>15</v>
      </c>
      <c r="BS18" s="20" t="s">
        <v>16</v>
      </c>
      <c r="BT18" s="20" t="s">
        <v>17</v>
      </c>
      <c r="BU18" s="20" t="s">
        <v>18</v>
      </c>
      <c r="BV18" s="20" t="s">
        <v>19</v>
      </c>
      <c r="BW18" s="20" t="s">
        <v>20</v>
      </c>
      <c r="BX18" s="8" t="s">
        <v>15</v>
      </c>
      <c r="BY18" s="8" t="s">
        <v>15</v>
      </c>
      <c r="BZ18" s="20" t="s">
        <v>16</v>
      </c>
      <c r="CA18" s="20" t="s">
        <v>17</v>
      </c>
      <c r="CB18" s="20" t="s">
        <v>18</v>
      </c>
      <c r="CC18" s="20" t="s">
        <v>19</v>
      </c>
      <c r="CD18" s="20" t="s">
        <v>20</v>
      </c>
      <c r="CE18" s="8" t="s">
        <v>15</v>
      </c>
      <c r="CF18" s="8" t="s">
        <v>15</v>
      </c>
      <c r="CG18" s="20" t="s">
        <v>16</v>
      </c>
      <c r="CH18" s="20" t="s">
        <v>17</v>
      </c>
      <c r="CI18" s="20" t="s">
        <v>18</v>
      </c>
      <c r="CJ18" s="20" t="s">
        <v>19</v>
      </c>
      <c r="CK18" s="20" t="s">
        <v>20</v>
      </c>
      <c r="CL18" s="8" t="s">
        <v>15</v>
      </c>
      <c r="CM18" s="8" t="s">
        <v>15</v>
      </c>
      <c r="CN18" s="20" t="s">
        <v>16</v>
      </c>
      <c r="CO18" s="20" t="s">
        <v>17</v>
      </c>
      <c r="CP18" s="20" t="s">
        <v>18</v>
      </c>
      <c r="CQ18" s="20" t="s">
        <v>19</v>
      </c>
      <c r="CR18" s="20" t="s">
        <v>20</v>
      </c>
      <c r="CS18" s="8" t="s">
        <v>15</v>
      </c>
      <c r="CT18" s="8" t="s">
        <v>15</v>
      </c>
      <c r="CU18" s="20" t="s">
        <v>16</v>
      </c>
      <c r="CV18" s="20" t="s">
        <v>17</v>
      </c>
      <c r="CW18" s="20" t="s">
        <v>18</v>
      </c>
      <c r="CX18" s="20" t="s">
        <v>19</v>
      </c>
      <c r="CY18" s="20" t="s">
        <v>20</v>
      </c>
      <c r="CZ18" s="48"/>
    </row>
    <row r="19" spans="1:104" x14ac:dyDescent="0.25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1" t="s">
        <v>21</v>
      </c>
      <c r="G19" s="21" t="s">
        <v>22</v>
      </c>
      <c r="H19" s="21" t="s">
        <v>23</v>
      </c>
      <c r="I19" s="21" t="s">
        <v>24</v>
      </c>
      <c r="J19" s="21" t="s">
        <v>25</v>
      </c>
      <c r="K19" s="21" t="s">
        <v>26</v>
      </c>
      <c r="L19" s="21" t="s">
        <v>27</v>
      </c>
      <c r="M19" s="21" t="s">
        <v>28</v>
      </c>
      <c r="N19" s="21" t="s">
        <v>29</v>
      </c>
      <c r="O19" s="21" t="s">
        <v>30</v>
      </c>
      <c r="P19" s="21" t="s">
        <v>31</v>
      </c>
      <c r="Q19" s="21" t="s">
        <v>32</v>
      </c>
      <c r="R19" s="21" t="s">
        <v>33</v>
      </c>
      <c r="S19" s="21" t="s">
        <v>34</v>
      </c>
      <c r="T19" s="21" t="s">
        <v>35</v>
      </c>
      <c r="U19" s="21" t="s">
        <v>36</v>
      </c>
      <c r="V19" s="21" t="s">
        <v>37</v>
      </c>
      <c r="W19" s="21" t="s">
        <v>38</v>
      </c>
      <c r="X19" s="21" t="s">
        <v>39</v>
      </c>
      <c r="Y19" s="21" t="s">
        <v>40</v>
      </c>
      <c r="Z19" s="21" t="s">
        <v>41</v>
      </c>
      <c r="AA19" s="21" t="s">
        <v>42</v>
      </c>
      <c r="AB19" s="21" t="s">
        <v>43</v>
      </c>
      <c r="AC19" s="21" t="s">
        <v>44</v>
      </c>
      <c r="AD19" s="21" t="s">
        <v>45</v>
      </c>
      <c r="AE19" s="21" t="s">
        <v>46</v>
      </c>
      <c r="AF19" s="21" t="s">
        <v>47</v>
      </c>
      <c r="AG19" s="21" t="s">
        <v>48</v>
      </c>
      <c r="AH19" s="21" t="s">
        <v>49</v>
      </c>
      <c r="AI19" s="21" t="s">
        <v>50</v>
      </c>
      <c r="AJ19" s="21" t="s">
        <v>51</v>
      </c>
      <c r="AK19" s="21" t="s">
        <v>52</v>
      </c>
      <c r="AL19" s="21" t="s">
        <v>53</v>
      </c>
      <c r="AM19" s="21" t="s">
        <v>54</v>
      </c>
      <c r="AN19" s="21" t="s">
        <v>55</v>
      </c>
      <c r="AO19" s="21" t="s">
        <v>56</v>
      </c>
      <c r="AP19" s="21" t="s">
        <v>57</v>
      </c>
      <c r="AQ19" s="21" t="s">
        <v>58</v>
      </c>
      <c r="AR19" s="21" t="s">
        <v>59</v>
      </c>
      <c r="AS19" s="21" t="s">
        <v>60</v>
      </c>
      <c r="AT19" s="21" t="s">
        <v>61</v>
      </c>
      <c r="AU19" s="21" t="s">
        <v>62</v>
      </c>
      <c r="AV19" s="21" t="s">
        <v>63</v>
      </c>
      <c r="AW19" s="21" t="s">
        <v>64</v>
      </c>
      <c r="AX19" s="21" t="s">
        <v>65</v>
      </c>
      <c r="AY19" s="21" t="s">
        <v>66</v>
      </c>
      <c r="AZ19" s="21" t="s">
        <v>67</v>
      </c>
      <c r="BA19" s="21" t="s">
        <v>68</v>
      </c>
      <c r="BB19" s="21" t="s">
        <v>69</v>
      </c>
      <c r="BC19" s="21" t="s">
        <v>70</v>
      </c>
      <c r="BD19" s="21" t="s">
        <v>71</v>
      </c>
      <c r="BE19" s="21" t="s">
        <v>72</v>
      </c>
      <c r="BF19" s="21" t="s">
        <v>73</v>
      </c>
      <c r="BG19" s="21" t="s">
        <v>74</v>
      </c>
      <c r="BH19" s="21" t="s">
        <v>75</v>
      </c>
      <c r="BI19" s="21" t="s">
        <v>76</v>
      </c>
      <c r="BJ19" s="21" t="s">
        <v>100</v>
      </c>
      <c r="BK19" s="21" t="s">
        <v>101</v>
      </c>
      <c r="BL19" s="21" t="s">
        <v>102</v>
      </c>
      <c r="BM19" s="21" t="s">
        <v>103</v>
      </c>
      <c r="BN19" s="21" t="s">
        <v>104</v>
      </c>
      <c r="BO19" s="21" t="s">
        <v>105</v>
      </c>
      <c r="BP19" s="21" t="s">
        <v>106</v>
      </c>
      <c r="BQ19" s="21" t="s">
        <v>107</v>
      </c>
      <c r="BR19" s="21" t="s">
        <v>108</v>
      </c>
      <c r="BS19" s="21" t="s">
        <v>109</v>
      </c>
      <c r="BT19" s="21" t="s">
        <v>110</v>
      </c>
      <c r="BU19" s="21" t="s">
        <v>111</v>
      </c>
      <c r="BV19" s="21" t="s">
        <v>112</v>
      </c>
      <c r="BW19" s="21" t="s">
        <v>113</v>
      </c>
      <c r="BX19" s="21" t="s">
        <v>114</v>
      </c>
      <c r="BY19" s="21" t="s">
        <v>115</v>
      </c>
      <c r="BZ19" s="21" t="s">
        <v>116</v>
      </c>
      <c r="CA19" s="21" t="s">
        <v>117</v>
      </c>
      <c r="CB19" s="21" t="s">
        <v>118</v>
      </c>
      <c r="CC19" s="21" t="s">
        <v>119</v>
      </c>
      <c r="CD19" s="21" t="s">
        <v>120</v>
      </c>
      <c r="CE19" s="21" t="s">
        <v>121</v>
      </c>
      <c r="CF19" s="21" t="s">
        <v>122</v>
      </c>
      <c r="CG19" s="21" t="s">
        <v>123</v>
      </c>
      <c r="CH19" s="21" t="s">
        <v>124</v>
      </c>
      <c r="CI19" s="21" t="s">
        <v>125</v>
      </c>
      <c r="CJ19" s="21" t="s">
        <v>126</v>
      </c>
      <c r="CK19" s="21" t="s">
        <v>127</v>
      </c>
      <c r="CL19" s="21" t="s">
        <v>77</v>
      </c>
      <c r="CM19" s="21" t="s">
        <v>78</v>
      </c>
      <c r="CN19" s="21" t="s">
        <v>79</v>
      </c>
      <c r="CO19" s="21" t="s">
        <v>80</v>
      </c>
      <c r="CP19" s="21" t="s">
        <v>81</v>
      </c>
      <c r="CQ19" s="21" t="s">
        <v>82</v>
      </c>
      <c r="CR19" s="21" t="s">
        <v>83</v>
      </c>
      <c r="CS19" s="21" t="s">
        <v>84</v>
      </c>
      <c r="CT19" s="21" t="s">
        <v>85</v>
      </c>
      <c r="CU19" s="21" t="s">
        <v>86</v>
      </c>
      <c r="CV19" s="21" t="s">
        <v>87</v>
      </c>
      <c r="CW19" s="21" t="s">
        <v>88</v>
      </c>
      <c r="CX19" s="21" t="s">
        <v>89</v>
      </c>
      <c r="CY19" s="21" t="s">
        <v>90</v>
      </c>
      <c r="CZ19" s="21" t="s">
        <v>91</v>
      </c>
    </row>
    <row r="20" spans="1:104" ht="25.5" customHeight="1" x14ac:dyDescent="0.25">
      <c r="A20" s="26" t="s">
        <v>97</v>
      </c>
      <c r="B20" s="31" t="s">
        <v>92</v>
      </c>
      <c r="C20" s="39" t="s">
        <v>143</v>
      </c>
      <c r="D20" s="37">
        <f>D21+D22</f>
        <v>254.84699999999998</v>
      </c>
      <c r="E20" s="37">
        <f>E21+E22</f>
        <v>274.14400000000001</v>
      </c>
      <c r="F20" s="27" t="s">
        <v>93</v>
      </c>
      <c r="G20" s="27" t="s">
        <v>93</v>
      </c>
      <c r="H20" s="27" t="s">
        <v>93</v>
      </c>
      <c r="I20" s="27" t="s">
        <v>93</v>
      </c>
      <c r="J20" s="27" t="s">
        <v>93</v>
      </c>
      <c r="K20" s="27" t="s">
        <v>93</v>
      </c>
      <c r="L20" s="27" t="s">
        <v>93</v>
      </c>
      <c r="M20" s="27" t="s">
        <v>93</v>
      </c>
      <c r="N20" s="27" t="s">
        <v>93</v>
      </c>
      <c r="O20" s="27" t="s">
        <v>93</v>
      </c>
      <c r="P20" s="27" t="s">
        <v>93</v>
      </c>
      <c r="Q20" s="27" t="s">
        <v>93</v>
      </c>
      <c r="R20" s="27" t="s">
        <v>93</v>
      </c>
      <c r="S20" s="27" t="s">
        <v>93</v>
      </c>
      <c r="T20" s="27" t="s">
        <v>93</v>
      </c>
      <c r="U20" s="37">
        <f t="shared" ref="U20" si="0">U21+U22</f>
        <v>55.100999999999999</v>
      </c>
      <c r="V20" s="33">
        <f>V21+V22</f>
        <v>0</v>
      </c>
      <c r="W20" s="27" t="s">
        <v>93</v>
      </c>
      <c r="X20" s="33">
        <f>X21+X22</f>
        <v>0</v>
      </c>
      <c r="Y20" s="27" t="s">
        <v>93</v>
      </c>
      <c r="Z20" s="27" t="s">
        <v>93</v>
      </c>
      <c r="AA20" s="27" t="s">
        <v>93</v>
      </c>
      <c r="AB20" s="37">
        <f t="shared" ref="AB20:AC20" si="1">AB21+AB22</f>
        <v>66.061000000000007</v>
      </c>
      <c r="AC20" s="33">
        <f t="shared" si="1"/>
        <v>0</v>
      </c>
      <c r="AD20" s="27" t="s">
        <v>93</v>
      </c>
      <c r="AE20" s="33">
        <f t="shared" ref="AE20" si="2">AE21+AE22</f>
        <v>0</v>
      </c>
      <c r="AF20" s="27" t="s">
        <v>93</v>
      </c>
      <c r="AG20" s="27" t="s">
        <v>93</v>
      </c>
      <c r="AH20" s="27" t="s">
        <v>93</v>
      </c>
      <c r="AI20" s="37">
        <f t="shared" ref="AI20" si="3">AI21+AI22</f>
        <v>61.504999999999995</v>
      </c>
      <c r="AJ20" s="33">
        <f t="shared" ref="AJ20" si="4">AJ21+AJ22</f>
        <v>0</v>
      </c>
      <c r="AK20" s="27" t="s">
        <v>93</v>
      </c>
      <c r="AL20" s="33">
        <f t="shared" ref="AL20" si="5">AL21+AL22</f>
        <v>0</v>
      </c>
      <c r="AM20" s="27" t="s">
        <v>93</v>
      </c>
      <c r="AN20" s="27" t="s">
        <v>93</v>
      </c>
      <c r="AO20" s="27" t="s">
        <v>93</v>
      </c>
      <c r="AP20" s="37">
        <f t="shared" ref="AP20:AQ20" si="6">AP21+AP22</f>
        <v>81.294999999999987</v>
      </c>
      <c r="AQ20" s="33">
        <f t="shared" si="6"/>
        <v>0</v>
      </c>
      <c r="AR20" s="27" t="s">
        <v>93</v>
      </c>
      <c r="AS20" s="33">
        <f t="shared" ref="AS20" si="7">AS21+AS22</f>
        <v>0</v>
      </c>
      <c r="AT20" s="27" t="s">
        <v>93</v>
      </c>
      <c r="AU20" s="27" t="s">
        <v>93</v>
      </c>
      <c r="AV20" s="27" t="s">
        <v>93</v>
      </c>
      <c r="AW20" s="37">
        <f t="shared" ref="AW20" si="8">AW21+AW22</f>
        <v>53.857999999999997</v>
      </c>
      <c r="AX20" s="33">
        <f t="shared" ref="AX20" si="9">AX21+AX22</f>
        <v>0</v>
      </c>
      <c r="AY20" s="27" t="s">
        <v>93</v>
      </c>
      <c r="AZ20" s="33">
        <f t="shared" ref="AZ20" si="10">AZ21+AZ22</f>
        <v>0</v>
      </c>
      <c r="BA20" s="27" t="s">
        <v>93</v>
      </c>
      <c r="BB20" s="27" t="s">
        <v>93</v>
      </c>
      <c r="BC20" s="27" t="s">
        <v>93</v>
      </c>
      <c r="BD20" s="37">
        <f t="shared" ref="BD20:BE20" si="11">BD21+BD22</f>
        <v>49.677</v>
      </c>
      <c r="BE20" s="33">
        <f t="shared" si="11"/>
        <v>0</v>
      </c>
      <c r="BF20" s="27" t="s">
        <v>93</v>
      </c>
      <c r="BG20" s="33">
        <f t="shared" ref="BG20" si="12">BG21+BG22</f>
        <v>0</v>
      </c>
      <c r="BH20" s="27" t="s">
        <v>93</v>
      </c>
      <c r="BI20" s="27" t="s">
        <v>93</v>
      </c>
      <c r="BJ20" s="27" t="s">
        <v>93</v>
      </c>
      <c r="BK20" s="37">
        <f t="shared" ref="BK20" si="13">BK21+BK22</f>
        <v>48.508000000000003</v>
      </c>
      <c r="BL20" s="33">
        <f t="shared" ref="BL20" si="14">BL21+BL22</f>
        <v>0</v>
      </c>
      <c r="BM20" s="27" t="s">
        <v>93</v>
      </c>
      <c r="BN20" s="33">
        <f t="shared" ref="BN20" si="15">BN21+BN22</f>
        <v>0</v>
      </c>
      <c r="BO20" s="27" t="s">
        <v>93</v>
      </c>
      <c r="BP20" s="27" t="s">
        <v>93</v>
      </c>
      <c r="BQ20" s="27" t="s">
        <v>93</v>
      </c>
      <c r="BR20" s="37">
        <f t="shared" ref="BR20:BS20" si="16">BR21+BR22</f>
        <v>44.151999999999994</v>
      </c>
      <c r="BS20" s="33">
        <f t="shared" si="16"/>
        <v>0</v>
      </c>
      <c r="BT20" s="27" t="s">
        <v>93</v>
      </c>
      <c r="BU20" s="33">
        <f t="shared" ref="BU20" si="17">BU21+BU22</f>
        <v>0</v>
      </c>
      <c r="BV20" s="27" t="s">
        <v>93</v>
      </c>
      <c r="BW20" s="27" t="s">
        <v>93</v>
      </c>
      <c r="BX20" s="27" t="s">
        <v>93</v>
      </c>
      <c r="BY20" s="37">
        <f t="shared" ref="BY20" si="18">BY21+BY22</f>
        <v>35.875</v>
      </c>
      <c r="BZ20" s="33">
        <f t="shared" ref="BZ20" si="19">BZ21+BZ22</f>
        <v>0</v>
      </c>
      <c r="CA20" s="27" t="s">
        <v>93</v>
      </c>
      <c r="CB20" s="33">
        <f t="shared" ref="CB20" si="20">CB21+CB22</f>
        <v>0</v>
      </c>
      <c r="CC20" s="27" t="s">
        <v>93</v>
      </c>
      <c r="CD20" s="27" t="s">
        <v>93</v>
      </c>
      <c r="CE20" s="27" t="s">
        <v>93</v>
      </c>
      <c r="CF20" s="37">
        <f t="shared" ref="CF20" si="21">CF21+CF22</f>
        <v>32.959000000000003</v>
      </c>
      <c r="CG20" s="33">
        <f t="shared" ref="CG20" si="22">CG21+CG22</f>
        <v>0</v>
      </c>
      <c r="CH20" s="27" t="s">
        <v>93</v>
      </c>
      <c r="CI20" s="33">
        <f t="shared" ref="CI20" si="23">CI21+CI22</f>
        <v>0</v>
      </c>
      <c r="CJ20" s="27" t="s">
        <v>93</v>
      </c>
      <c r="CK20" s="27" t="s">
        <v>93</v>
      </c>
      <c r="CL20" s="27" t="s">
        <v>93</v>
      </c>
      <c r="CM20" s="37">
        <f t="shared" ref="CM20:CN20" si="24">CM21+CM22</f>
        <v>254.84699999999998</v>
      </c>
      <c r="CN20" s="33">
        <f t="shared" si="24"/>
        <v>0</v>
      </c>
      <c r="CO20" s="27" t="s">
        <v>93</v>
      </c>
      <c r="CP20" s="33">
        <f t="shared" ref="CP20" si="25">CP21+CP22</f>
        <v>0</v>
      </c>
      <c r="CQ20" s="27" t="s">
        <v>93</v>
      </c>
      <c r="CR20" s="27" t="s">
        <v>93</v>
      </c>
      <c r="CS20" s="27" t="s">
        <v>93</v>
      </c>
      <c r="CT20" s="37">
        <f t="shared" ref="CT20:CU20" si="26">CT21+CT22</f>
        <v>274.14400000000001</v>
      </c>
      <c r="CU20" s="33">
        <f t="shared" si="26"/>
        <v>0</v>
      </c>
      <c r="CV20" s="27" t="s">
        <v>93</v>
      </c>
      <c r="CW20" s="33">
        <f t="shared" ref="CW20" si="27">CW21+CW22</f>
        <v>0</v>
      </c>
      <c r="CX20" s="27" t="s">
        <v>93</v>
      </c>
      <c r="CY20" s="27" t="s">
        <v>93</v>
      </c>
      <c r="CZ20" s="30" t="s">
        <v>93</v>
      </c>
    </row>
    <row r="21" spans="1:104" ht="24.75" x14ac:dyDescent="0.25">
      <c r="A21" s="26" t="s">
        <v>128</v>
      </c>
      <c r="B21" s="31" t="s">
        <v>129</v>
      </c>
      <c r="C21" s="39" t="s">
        <v>143</v>
      </c>
      <c r="D21" s="37">
        <f>D23</f>
        <v>183.08999999999997</v>
      </c>
      <c r="E21" s="37">
        <f>E23</f>
        <v>198.89</v>
      </c>
      <c r="F21" s="27" t="s">
        <v>93</v>
      </c>
      <c r="G21" s="27" t="s">
        <v>93</v>
      </c>
      <c r="H21" s="27" t="s">
        <v>93</v>
      </c>
      <c r="I21" s="27" t="s">
        <v>93</v>
      </c>
      <c r="J21" s="27" t="s">
        <v>93</v>
      </c>
      <c r="K21" s="27" t="s">
        <v>93</v>
      </c>
      <c r="L21" s="27" t="s">
        <v>93</v>
      </c>
      <c r="M21" s="27" t="s">
        <v>93</v>
      </c>
      <c r="N21" s="27" t="s">
        <v>93</v>
      </c>
      <c r="O21" s="27" t="s">
        <v>93</v>
      </c>
      <c r="P21" s="27" t="s">
        <v>93</v>
      </c>
      <c r="Q21" s="27" t="s">
        <v>93</v>
      </c>
      <c r="R21" s="27" t="s">
        <v>93</v>
      </c>
      <c r="S21" s="27" t="s">
        <v>93</v>
      </c>
      <c r="T21" s="27" t="s">
        <v>93</v>
      </c>
      <c r="U21" s="37">
        <f t="shared" ref="U21" si="28">U23</f>
        <v>36.652999999999999</v>
      </c>
      <c r="V21" s="33">
        <f>V23</f>
        <v>0</v>
      </c>
      <c r="W21" s="27" t="s">
        <v>93</v>
      </c>
      <c r="X21" s="33">
        <f>X23</f>
        <v>0</v>
      </c>
      <c r="Y21" s="27" t="s">
        <v>93</v>
      </c>
      <c r="Z21" s="27" t="s">
        <v>93</v>
      </c>
      <c r="AA21" s="27" t="s">
        <v>93</v>
      </c>
      <c r="AB21" s="37">
        <f t="shared" ref="AB21:AC21" si="29">AB23</f>
        <v>48.228000000000002</v>
      </c>
      <c r="AC21" s="33">
        <f t="shared" si="29"/>
        <v>0</v>
      </c>
      <c r="AD21" s="27" t="s">
        <v>93</v>
      </c>
      <c r="AE21" s="33">
        <f t="shared" ref="AE21" si="30">AE23</f>
        <v>0</v>
      </c>
      <c r="AF21" s="27" t="s">
        <v>93</v>
      </c>
      <c r="AG21" s="27" t="s">
        <v>93</v>
      </c>
      <c r="AH21" s="27" t="s">
        <v>93</v>
      </c>
      <c r="AI21" s="37">
        <f t="shared" ref="AI21" si="31">AI23</f>
        <v>42.741</v>
      </c>
      <c r="AJ21" s="33">
        <f t="shared" ref="AJ21" si="32">AJ23</f>
        <v>0</v>
      </c>
      <c r="AK21" s="27" t="s">
        <v>93</v>
      </c>
      <c r="AL21" s="33">
        <f t="shared" ref="AL21" si="33">AL23</f>
        <v>0</v>
      </c>
      <c r="AM21" s="27" t="s">
        <v>93</v>
      </c>
      <c r="AN21" s="27" t="s">
        <v>93</v>
      </c>
      <c r="AO21" s="27" t="s">
        <v>93</v>
      </c>
      <c r="AP21" s="37">
        <f t="shared" ref="AP21:AQ21" si="34">AP23</f>
        <v>58.418999999999997</v>
      </c>
      <c r="AQ21" s="33">
        <f t="shared" si="34"/>
        <v>0</v>
      </c>
      <c r="AR21" s="27" t="s">
        <v>93</v>
      </c>
      <c r="AS21" s="33">
        <f t="shared" ref="AS21" si="35">AS23</f>
        <v>0</v>
      </c>
      <c r="AT21" s="27" t="s">
        <v>93</v>
      </c>
      <c r="AU21" s="27" t="s">
        <v>93</v>
      </c>
      <c r="AV21" s="27" t="s">
        <v>93</v>
      </c>
      <c r="AW21" s="37">
        <f t="shared" ref="AW21" si="36">AW23</f>
        <v>46.658999999999999</v>
      </c>
      <c r="AX21" s="33">
        <f t="shared" ref="AX21" si="37">AX23</f>
        <v>0</v>
      </c>
      <c r="AY21" s="27" t="s">
        <v>93</v>
      </c>
      <c r="AZ21" s="33">
        <f t="shared" ref="AZ21" si="38">AZ23</f>
        <v>0</v>
      </c>
      <c r="BA21" s="27" t="s">
        <v>93</v>
      </c>
      <c r="BB21" s="27" t="s">
        <v>93</v>
      </c>
      <c r="BC21" s="27" t="s">
        <v>93</v>
      </c>
      <c r="BD21" s="37">
        <f t="shared" ref="BD21:BE21" si="39">BD23</f>
        <v>42.478000000000002</v>
      </c>
      <c r="BE21" s="33">
        <f t="shared" si="39"/>
        <v>0</v>
      </c>
      <c r="BF21" s="27" t="s">
        <v>93</v>
      </c>
      <c r="BG21" s="33">
        <f t="shared" ref="BG21" si="40">BG23</f>
        <v>0</v>
      </c>
      <c r="BH21" s="27" t="s">
        <v>93</v>
      </c>
      <c r="BI21" s="27" t="s">
        <v>93</v>
      </c>
      <c r="BJ21" s="27" t="s">
        <v>93</v>
      </c>
      <c r="BK21" s="37">
        <f t="shared" ref="BK21" si="41">BK23</f>
        <v>40.721000000000004</v>
      </c>
      <c r="BL21" s="33">
        <f t="shared" ref="BL21" si="42">BL23</f>
        <v>0</v>
      </c>
      <c r="BM21" s="27" t="s">
        <v>93</v>
      </c>
      <c r="BN21" s="33">
        <f t="shared" ref="BN21" si="43">BN23</f>
        <v>0</v>
      </c>
      <c r="BO21" s="27" t="s">
        <v>93</v>
      </c>
      <c r="BP21" s="27" t="s">
        <v>93</v>
      </c>
      <c r="BQ21" s="27" t="s">
        <v>93</v>
      </c>
      <c r="BR21" s="37">
        <f t="shared" ref="BR21:BS21" si="44">BR23</f>
        <v>36.364999999999995</v>
      </c>
      <c r="BS21" s="33">
        <f t="shared" si="44"/>
        <v>0</v>
      </c>
      <c r="BT21" s="27" t="s">
        <v>93</v>
      </c>
      <c r="BU21" s="33">
        <f t="shared" ref="BU21" si="45">BU23</f>
        <v>0</v>
      </c>
      <c r="BV21" s="27" t="s">
        <v>93</v>
      </c>
      <c r="BW21" s="27" t="s">
        <v>93</v>
      </c>
      <c r="BX21" s="27" t="s">
        <v>93</v>
      </c>
      <c r="BY21" s="37">
        <f t="shared" ref="BY21" si="46">BY23</f>
        <v>16.315999999999999</v>
      </c>
      <c r="BZ21" s="33">
        <f t="shared" ref="BZ21" si="47">BZ23</f>
        <v>0</v>
      </c>
      <c r="CA21" s="27" t="s">
        <v>93</v>
      </c>
      <c r="CB21" s="33">
        <f t="shared" ref="CB21" si="48">CB23</f>
        <v>0</v>
      </c>
      <c r="CC21" s="27" t="s">
        <v>93</v>
      </c>
      <c r="CD21" s="27" t="s">
        <v>93</v>
      </c>
      <c r="CE21" s="27" t="s">
        <v>93</v>
      </c>
      <c r="CF21" s="37">
        <f t="shared" ref="CF21" si="49">CF23</f>
        <v>13.399999999999999</v>
      </c>
      <c r="CG21" s="33">
        <f t="shared" ref="CG21" si="50">CG23</f>
        <v>0</v>
      </c>
      <c r="CH21" s="27" t="s">
        <v>93</v>
      </c>
      <c r="CI21" s="33">
        <f t="shared" ref="CI21" si="51">CI23</f>
        <v>0</v>
      </c>
      <c r="CJ21" s="27" t="s">
        <v>93</v>
      </c>
      <c r="CK21" s="27" t="s">
        <v>93</v>
      </c>
      <c r="CL21" s="27" t="s">
        <v>93</v>
      </c>
      <c r="CM21" s="37">
        <f t="shared" ref="CM21:CN21" si="52">CM23</f>
        <v>183.08999999999997</v>
      </c>
      <c r="CN21" s="33">
        <f t="shared" si="52"/>
        <v>0</v>
      </c>
      <c r="CO21" s="27" t="s">
        <v>93</v>
      </c>
      <c r="CP21" s="33">
        <f t="shared" ref="CP21" si="53">CP23</f>
        <v>0</v>
      </c>
      <c r="CQ21" s="27" t="s">
        <v>93</v>
      </c>
      <c r="CR21" s="27" t="s">
        <v>93</v>
      </c>
      <c r="CS21" s="27" t="s">
        <v>93</v>
      </c>
      <c r="CT21" s="37">
        <f t="shared" ref="CT21:CU21" si="54">CT23</f>
        <v>198.89</v>
      </c>
      <c r="CU21" s="33">
        <f t="shared" si="54"/>
        <v>0</v>
      </c>
      <c r="CV21" s="27" t="s">
        <v>93</v>
      </c>
      <c r="CW21" s="33">
        <f t="shared" ref="CW21" si="55">CW23</f>
        <v>0</v>
      </c>
      <c r="CX21" s="27" t="s">
        <v>93</v>
      </c>
      <c r="CY21" s="27" t="s">
        <v>93</v>
      </c>
      <c r="CZ21" s="30" t="s">
        <v>93</v>
      </c>
    </row>
    <row r="22" spans="1:104" x14ac:dyDescent="0.25">
      <c r="A22" s="26" t="s">
        <v>130</v>
      </c>
      <c r="B22" s="31" t="s">
        <v>131</v>
      </c>
      <c r="C22" s="39" t="s">
        <v>143</v>
      </c>
      <c r="D22" s="37">
        <f>D43</f>
        <v>71.757000000000005</v>
      </c>
      <c r="E22" s="37">
        <f>E43</f>
        <v>75.253999999999991</v>
      </c>
      <c r="F22" s="27" t="s">
        <v>93</v>
      </c>
      <c r="G22" s="27" t="s">
        <v>93</v>
      </c>
      <c r="H22" s="27" t="s">
        <v>93</v>
      </c>
      <c r="I22" s="27" t="s">
        <v>93</v>
      </c>
      <c r="J22" s="27" t="s">
        <v>93</v>
      </c>
      <c r="K22" s="27" t="s">
        <v>93</v>
      </c>
      <c r="L22" s="27" t="s">
        <v>93</v>
      </c>
      <c r="M22" s="27" t="s">
        <v>93</v>
      </c>
      <c r="N22" s="27" t="s">
        <v>93</v>
      </c>
      <c r="O22" s="27" t="s">
        <v>93</v>
      </c>
      <c r="P22" s="27" t="s">
        <v>93</v>
      </c>
      <c r="Q22" s="27" t="s">
        <v>93</v>
      </c>
      <c r="R22" s="27" t="s">
        <v>93</v>
      </c>
      <c r="S22" s="27" t="s">
        <v>93</v>
      </c>
      <c r="T22" s="27" t="s">
        <v>93</v>
      </c>
      <c r="U22" s="37">
        <f t="shared" ref="U22" si="56">U43</f>
        <v>18.448</v>
      </c>
      <c r="V22" s="33">
        <f>V43</f>
        <v>0</v>
      </c>
      <c r="W22" s="27" t="s">
        <v>93</v>
      </c>
      <c r="X22" s="33">
        <f>X43</f>
        <v>0</v>
      </c>
      <c r="Y22" s="27" t="s">
        <v>93</v>
      </c>
      <c r="Z22" s="27" t="s">
        <v>93</v>
      </c>
      <c r="AA22" s="27" t="s">
        <v>93</v>
      </c>
      <c r="AB22" s="37">
        <f t="shared" ref="AB22:AC22" si="57">AB43</f>
        <v>17.832999999999998</v>
      </c>
      <c r="AC22" s="33">
        <f t="shared" si="57"/>
        <v>0</v>
      </c>
      <c r="AD22" s="27" t="s">
        <v>93</v>
      </c>
      <c r="AE22" s="33">
        <f t="shared" ref="AE22" si="58">AE43</f>
        <v>0</v>
      </c>
      <c r="AF22" s="27" t="s">
        <v>93</v>
      </c>
      <c r="AG22" s="27" t="s">
        <v>93</v>
      </c>
      <c r="AH22" s="27" t="s">
        <v>93</v>
      </c>
      <c r="AI22" s="37">
        <f t="shared" ref="AI22" si="59">AI43</f>
        <v>18.763999999999999</v>
      </c>
      <c r="AJ22" s="33">
        <f t="shared" ref="AJ22" si="60">AJ43</f>
        <v>0</v>
      </c>
      <c r="AK22" s="27" t="s">
        <v>93</v>
      </c>
      <c r="AL22" s="33">
        <f t="shared" ref="AL22" si="61">AL43</f>
        <v>0</v>
      </c>
      <c r="AM22" s="27" t="s">
        <v>93</v>
      </c>
      <c r="AN22" s="27" t="s">
        <v>93</v>
      </c>
      <c r="AO22" s="27" t="s">
        <v>93</v>
      </c>
      <c r="AP22" s="37">
        <f t="shared" ref="AP22:AQ22" si="62">AP43</f>
        <v>22.875999999999998</v>
      </c>
      <c r="AQ22" s="33">
        <f t="shared" si="62"/>
        <v>0</v>
      </c>
      <c r="AR22" s="27" t="s">
        <v>93</v>
      </c>
      <c r="AS22" s="33">
        <f t="shared" ref="AS22" si="63">AS43</f>
        <v>0</v>
      </c>
      <c r="AT22" s="27" t="s">
        <v>93</v>
      </c>
      <c r="AU22" s="27" t="s">
        <v>93</v>
      </c>
      <c r="AV22" s="27" t="s">
        <v>93</v>
      </c>
      <c r="AW22" s="37">
        <f t="shared" ref="AW22" si="64">AW43</f>
        <v>7.1989999999999998</v>
      </c>
      <c r="AX22" s="33">
        <f t="shared" ref="AX22" si="65">AX43</f>
        <v>0</v>
      </c>
      <c r="AY22" s="27" t="s">
        <v>93</v>
      </c>
      <c r="AZ22" s="33">
        <f t="shared" ref="AZ22" si="66">AZ43</f>
        <v>0</v>
      </c>
      <c r="BA22" s="27" t="s">
        <v>93</v>
      </c>
      <c r="BB22" s="27" t="s">
        <v>93</v>
      </c>
      <c r="BC22" s="27" t="s">
        <v>93</v>
      </c>
      <c r="BD22" s="37">
        <f t="shared" ref="BD22:BE22" si="67">BD43</f>
        <v>7.1989999999999998</v>
      </c>
      <c r="BE22" s="33">
        <f t="shared" si="67"/>
        <v>0</v>
      </c>
      <c r="BF22" s="27" t="s">
        <v>93</v>
      </c>
      <c r="BG22" s="33">
        <f t="shared" ref="BG22" si="68">BG43</f>
        <v>0</v>
      </c>
      <c r="BH22" s="27" t="s">
        <v>93</v>
      </c>
      <c r="BI22" s="27" t="s">
        <v>93</v>
      </c>
      <c r="BJ22" s="27" t="s">
        <v>93</v>
      </c>
      <c r="BK22" s="37">
        <f t="shared" ref="BK22" si="69">BK43</f>
        <v>7.7869999999999999</v>
      </c>
      <c r="BL22" s="33">
        <f t="shared" ref="BL22" si="70">BL43</f>
        <v>0</v>
      </c>
      <c r="BM22" s="27" t="s">
        <v>93</v>
      </c>
      <c r="BN22" s="33">
        <f t="shared" ref="BN22" si="71">BN43</f>
        <v>0</v>
      </c>
      <c r="BO22" s="27" t="s">
        <v>93</v>
      </c>
      <c r="BP22" s="27" t="s">
        <v>93</v>
      </c>
      <c r="BQ22" s="27" t="s">
        <v>93</v>
      </c>
      <c r="BR22" s="37">
        <f t="shared" ref="BR22:BS22" si="72">BR43</f>
        <v>7.7869999999999999</v>
      </c>
      <c r="BS22" s="33">
        <f t="shared" si="72"/>
        <v>0</v>
      </c>
      <c r="BT22" s="27" t="s">
        <v>93</v>
      </c>
      <c r="BU22" s="33">
        <f t="shared" ref="BU22" si="73">BU43</f>
        <v>0</v>
      </c>
      <c r="BV22" s="27" t="s">
        <v>93</v>
      </c>
      <c r="BW22" s="27" t="s">
        <v>93</v>
      </c>
      <c r="BX22" s="27" t="s">
        <v>93</v>
      </c>
      <c r="BY22" s="37">
        <f t="shared" ref="BY22" si="74">BY43</f>
        <v>19.559000000000001</v>
      </c>
      <c r="BZ22" s="33">
        <f t="shared" ref="BZ22" si="75">BZ43</f>
        <v>0</v>
      </c>
      <c r="CA22" s="27" t="s">
        <v>93</v>
      </c>
      <c r="CB22" s="33">
        <f t="shared" ref="CB22" si="76">CB43</f>
        <v>0</v>
      </c>
      <c r="CC22" s="27" t="s">
        <v>93</v>
      </c>
      <c r="CD22" s="27" t="s">
        <v>93</v>
      </c>
      <c r="CE22" s="27" t="s">
        <v>93</v>
      </c>
      <c r="CF22" s="37">
        <f t="shared" ref="CF22" si="77">CF43</f>
        <v>19.559000000000001</v>
      </c>
      <c r="CG22" s="33">
        <f t="shared" ref="CG22" si="78">CG43</f>
        <v>0</v>
      </c>
      <c r="CH22" s="27" t="s">
        <v>93</v>
      </c>
      <c r="CI22" s="33">
        <f t="shared" ref="CI22" si="79">CI43</f>
        <v>0</v>
      </c>
      <c r="CJ22" s="27" t="s">
        <v>93</v>
      </c>
      <c r="CK22" s="27" t="s">
        <v>93</v>
      </c>
      <c r="CL22" s="27" t="s">
        <v>93</v>
      </c>
      <c r="CM22" s="37">
        <f t="shared" ref="CM22:CN22" si="80">CM43</f>
        <v>71.757000000000005</v>
      </c>
      <c r="CN22" s="33">
        <f t="shared" si="80"/>
        <v>0</v>
      </c>
      <c r="CO22" s="27" t="s">
        <v>93</v>
      </c>
      <c r="CP22" s="33">
        <f t="shared" ref="CP22" si="81">CP43</f>
        <v>0</v>
      </c>
      <c r="CQ22" s="27" t="s">
        <v>93</v>
      </c>
      <c r="CR22" s="27" t="s">
        <v>93</v>
      </c>
      <c r="CS22" s="27" t="s">
        <v>93</v>
      </c>
      <c r="CT22" s="37">
        <f t="shared" ref="CT22:CU22" si="82">CT43</f>
        <v>75.253999999999991</v>
      </c>
      <c r="CU22" s="33">
        <f t="shared" si="82"/>
        <v>0</v>
      </c>
      <c r="CV22" s="27" t="s">
        <v>93</v>
      </c>
      <c r="CW22" s="33">
        <f t="shared" ref="CW22" si="83">CW43</f>
        <v>0</v>
      </c>
      <c r="CX22" s="27" t="s">
        <v>93</v>
      </c>
      <c r="CY22" s="27" t="s">
        <v>93</v>
      </c>
      <c r="CZ22" s="30" t="s">
        <v>93</v>
      </c>
    </row>
    <row r="23" spans="1:104" ht="41.25" customHeight="1" x14ac:dyDescent="0.25">
      <c r="A23" s="26" t="s">
        <v>132</v>
      </c>
      <c r="B23" s="31" t="s">
        <v>133</v>
      </c>
      <c r="C23" s="39" t="s">
        <v>143</v>
      </c>
      <c r="D23" s="37">
        <f>D24+D32+D36</f>
        <v>183.08999999999997</v>
      </c>
      <c r="E23" s="37">
        <f>E24+E32+E36</f>
        <v>198.89</v>
      </c>
      <c r="F23" s="27" t="s">
        <v>93</v>
      </c>
      <c r="G23" s="27" t="s">
        <v>93</v>
      </c>
      <c r="H23" s="27" t="s">
        <v>93</v>
      </c>
      <c r="I23" s="27" t="s">
        <v>93</v>
      </c>
      <c r="J23" s="27" t="s">
        <v>93</v>
      </c>
      <c r="K23" s="27" t="s">
        <v>93</v>
      </c>
      <c r="L23" s="27" t="s">
        <v>93</v>
      </c>
      <c r="M23" s="27" t="s">
        <v>93</v>
      </c>
      <c r="N23" s="27" t="s">
        <v>93</v>
      </c>
      <c r="O23" s="27" t="s">
        <v>93</v>
      </c>
      <c r="P23" s="27" t="s">
        <v>93</v>
      </c>
      <c r="Q23" s="27" t="s">
        <v>93</v>
      </c>
      <c r="R23" s="27" t="s">
        <v>93</v>
      </c>
      <c r="S23" s="27" t="s">
        <v>93</v>
      </c>
      <c r="T23" s="27" t="s">
        <v>93</v>
      </c>
      <c r="U23" s="37">
        <f>U24+U32+U36</f>
        <v>36.652999999999999</v>
      </c>
      <c r="V23" s="33">
        <f>V24+V32+V36</f>
        <v>0</v>
      </c>
      <c r="W23" s="27" t="s">
        <v>93</v>
      </c>
      <c r="X23" s="33">
        <f>X24+X32+X36</f>
        <v>0</v>
      </c>
      <c r="Y23" s="27" t="s">
        <v>93</v>
      </c>
      <c r="Z23" s="27" t="s">
        <v>93</v>
      </c>
      <c r="AA23" s="27" t="s">
        <v>93</v>
      </c>
      <c r="AB23" s="37">
        <f t="shared" ref="AB23:AC23" si="84">AB24+AB32+AB36</f>
        <v>48.228000000000002</v>
      </c>
      <c r="AC23" s="33">
        <f t="shared" si="84"/>
        <v>0</v>
      </c>
      <c r="AD23" s="27" t="s">
        <v>93</v>
      </c>
      <c r="AE23" s="33">
        <f t="shared" ref="AE23" si="85">AE24+AE32+AE36</f>
        <v>0</v>
      </c>
      <c r="AF23" s="27" t="s">
        <v>93</v>
      </c>
      <c r="AG23" s="27" t="s">
        <v>93</v>
      </c>
      <c r="AH23" s="27" t="s">
        <v>93</v>
      </c>
      <c r="AI23" s="37">
        <f t="shared" ref="AI23" si="86">AI24+AI32+AI36</f>
        <v>42.741</v>
      </c>
      <c r="AJ23" s="33">
        <f t="shared" ref="AJ23" si="87">AJ24+AJ32+AJ36</f>
        <v>0</v>
      </c>
      <c r="AK23" s="27" t="s">
        <v>93</v>
      </c>
      <c r="AL23" s="33">
        <f t="shared" ref="AL23" si="88">AL24+AL32+AL36</f>
        <v>0</v>
      </c>
      <c r="AM23" s="27" t="s">
        <v>93</v>
      </c>
      <c r="AN23" s="27" t="s">
        <v>93</v>
      </c>
      <c r="AO23" s="27" t="s">
        <v>93</v>
      </c>
      <c r="AP23" s="37">
        <f t="shared" ref="AP23:AQ23" si="89">AP24+AP32+AP36</f>
        <v>58.418999999999997</v>
      </c>
      <c r="AQ23" s="33">
        <f t="shared" si="89"/>
        <v>0</v>
      </c>
      <c r="AR23" s="27" t="s">
        <v>93</v>
      </c>
      <c r="AS23" s="33">
        <f t="shared" ref="AS23" si="90">AS24+AS32+AS36</f>
        <v>0</v>
      </c>
      <c r="AT23" s="27" t="s">
        <v>93</v>
      </c>
      <c r="AU23" s="27" t="s">
        <v>93</v>
      </c>
      <c r="AV23" s="27" t="s">
        <v>93</v>
      </c>
      <c r="AW23" s="37">
        <f t="shared" ref="AW23" si="91">AW24+AW32+AW36</f>
        <v>46.658999999999999</v>
      </c>
      <c r="AX23" s="33">
        <f t="shared" ref="AX23" si="92">AX24+AX32+AX36</f>
        <v>0</v>
      </c>
      <c r="AY23" s="27" t="s">
        <v>93</v>
      </c>
      <c r="AZ23" s="33">
        <f t="shared" ref="AZ23" si="93">AZ24+AZ32+AZ36</f>
        <v>0</v>
      </c>
      <c r="BA23" s="27" t="s">
        <v>93</v>
      </c>
      <c r="BB23" s="27" t="s">
        <v>93</v>
      </c>
      <c r="BC23" s="27" t="s">
        <v>93</v>
      </c>
      <c r="BD23" s="37">
        <f t="shared" ref="BD23:BE23" si="94">BD24+BD32+BD36</f>
        <v>42.478000000000002</v>
      </c>
      <c r="BE23" s="33">
        <f t="shared" si="94"/>
        <v>0</v>
      </c>
      <c r="BF23" s="27" t="s">
        <v>93</v>
      </c>
      <c r="BG23" s="33">
        <f t="shared" ref="BG23" si="95">BG24+BG32+BG36</f>
        <v>0</v>
      </c>
      <c r="BH23" s="27" t="s">
        <v>93</v>
      </c>
      <c r="BI23" s="27" t="s">
        <v>93</v>
      </c>
      <c r="BJ23" s="27" t="s">
        <v>93</v>
      </c>
      <c r="BK23" s="37">
        <f t="shared" ref="BK23" si="96">BK24+BK32+BK36</f>
        <v>40.721000000000004</v>
      </c>
      <c r="BL23" s="33">
        <f t="shared" ref="BL23" si="97">BL24+BL32+BL36</f>
        <v>0</v>
      </c>
      <c r="BM23" s="27" t="s">
        <v>93</v>
      </c>
      <c r="BN23" s="33">
        <f t="shared" ref="BN23" si="98">BN24+BN32+BN36</f>
        <v>0</v>
      </c>
      <c r="BO23" s="27" t="s">
        <v>93</v>
      </c>
      <c r="BP23" s="27" t="s">
        <v>93</v>
      </c>
      <c r="BQ23" s="27" t="s">
        <v>93</v>
      </c>
      <c r="BR23" s="37">
        <f t="shared" ref="BR23:BS23" si="99">BR24+BR32+BR36</f>
        <v>36.364999999999995</v>
      </c>
      <c r="BS23" s="33">
        <f t="shared" si="99"/>
        <v>0</v>
      </c>
      <c r="BT23" s="27" t="s">
        <v>93</v>
      </c>
      <c r="BU23" s="33">
        <f t="shared" ref="BU23" si="100">BU24+BU32+BU36</f>
        <v>0</v>
      </c>
      <c r="BV23" s="27" t="s">
        <v>93</v>
      </c>
      <c r="BW23" s="27" t="s">
        <v>93</v>
      </c>
      <c r="BX23" s="27" t="s">
        <v>93</v>
      </c>
      <c r="BY23" s="37">
        <f t="shared" ref="BY23" si="101">BY24+BY32+BY36</f>
        <v>16.315999999999999</v>
      </c>
      <c r="BZ23" s="33">
        <f t="shared" ref="BZ23" si="102">BZ24+BZ32+BZ36</f>
        <v>0</v>
      </c>
      <c r="CA23" s="27" t="s">
        <v>93</v>
      </c>
      <c r="CB23" s="33">
        <f t="shared" ref="CB23" si="103">CB24+CB32+CB36</f>
        <v>0</v>
      </c>
      <c r="CC23" s="27" t="s">
        <v>93</v>
      </c>
      <c r="CD23" s="27" t="s">
        <v>93</v>
      </c>
      <c r="CE23" s="27" t="s">
        <v>93</v>
      </c>
      <c r="CF23" s="37">
        <f t="shared" ref="CF23" si="104">CF24+CF32+CF36</f>
        <v>13.399999999999999</v>
      </c>
      <c r="CG23" s="33">
        <f t="shared" ref="CG23" si="105">CG24+CG32+CG36</f>
        <v>0</v>
      </c>
      <c r="CH23" s="27" t="s">
        <v>93</v>
      </c>
      <c r="CI23" s="33">
        <f t="shared" ref="CI23" si="106">CI24+CI32+CI36</f>
        <v>0</v>
      </c>
      <c r="CJ23" s="27" t="s">
        <v>93</v>
      </c>
      <c r="CK23" s="27" t="s">
        <v>93</v>
      </c>
      <c r="CL23" s="27" t="s">
        <v>93</v>
      </c>
      <c r="CM23" s="37">
        <f t="shared" ref="CM23:CN23" si="107">CM24+CM32+CM36</f>
        <v>183.08999999999997</v>
      </c>
      <c r="CN23" s="33">
        <f t="shared" si="107"/>
        <v>0</v>
      </c>
      <c r="CO23" s="27" t="s">
        <v>93</v>
      </c>
      <c r="CP23" s="33">
        <f t="shared" ref="CP23" si="108">CP24+CP32+CP36</f>
        <v>0</v>
      </c>
      <c r="CQ23" s="27" t="s">
        <v>93</v>
      </c>
      <c r="CR23" s="27" t="s">
        <v>93</v>
      </c>
      <c r="CS23" s="27" t="s">
        <v>93</v>
      </c>
      <c r="CT23" s="37">
        <f t="shared" ref="CT23:CU23" si="109">CT24+CT32+CT36</f>
        <v>198.89</v>
      </c>
      <c r="CU23" s="33">
        <f t="shared" si="109"/>
        <v>0</v>
      </c>
      <c r="CV23" s="27" t="s">
        <v>93</v>
      </c>
      <c r="CW23" s="33">
        <f t="shared" ref="CW23" si="110">CW24+CW32+CW36</f>
        <v>0</v>
      </c>
      <c r="CX23" s="27" t="s">
        <v>93</v>
      </c>
      <c r="CY23" s="27" t="s">
        <v>93</v>
      </c>
      <c r="CZ23" s="30" t="s">
        <v>93</v>
      </c>
    </row>
    <row r="24" spans="1:104" ht="63.75" customHeight="1" x14ac:dyDescent="0.25">
      <c r="A24" s="26" t="s">
        <v>139</v>
      </c>
      <c r="B24" s="31" t="s">
        <v>140</v>
      </c>
      <c r="C24" s="39" t="s">
        <v>143</v>
      </c>
      <c r="D24" s="37">
        <f>D25</f>
        <v>55.98</v>
      </c>
      <c r="E24" s="37">
        <f>E25</f>
        <v>54.544000000000004</v>
      </c>
      <c r="F24" s="27" t="s">
        <v>93</v>
      </c>
      <c r="G24" s="27" t="s">
        <v>93</v>
      </c>
      <c r="H24" s="27" t="s">
        <v>93</v>
      </c>
      <c r="I24" s="27" t="s">
        <v>93</v>
      </c>
      <c r="J24" s="27" t="s">
        <v>93</v>
      </c>
      <c r="K24" s="27" t="s">
        <v>93</v>
      </c>
      <c r="L24" s="27" t="s">
        <v>93</v>
      </c>
      <c r="M24" s="27" t="s">
        <v>93</v>
      </c>
      <c r="N24" s="27" t="s">
        <v>93</v>
      </c>
      <c r="O24" s="27" t="s">
        <v>93</v>
      </c>
      <c r="P24" s="27" t="s">
        <v>93</v>
      </c>
      <c r="Q24" s="27" t="s">
        <v>93</v>
      </c>
      <c r="R24" s="27" t="s">
        <v>93</v>
      </c>
      <c r="S24" s="27" t="s">
        <v>93</v>
      </c>
      <c r="T24" s="27" t="s">
        <v>93</v>
      </c>
      <c r="U24" s="37">
        <f t="shared" ref="U24" si="111">U25</f>
        <v>13.775</v>
      </c>
      <c r="V24" s="33">
        <f>V25</f>
        <v>0</v>
      </c>
      <c r="W24" s="27" t="s">
        <v>93</v>
      </c>
      <c r="X24" s="33">
        <f>X25</f>
        <v>0</v>
      </c>
      <c r="Y24" s="27" t="s">
        <v>93</v>
      </c>
      <c r="Z24" s="27" t="s">
        <v>93</v>
      </c>
      <c r="AA24" s="27" t="s">
        <v>93</v>
      </c>
      <c r="AB24" s="37">
        <f t="shared" ref="AB24:AC24" si="112">AB25</f>
        <v>18.503</v>
      </c>
      <c r="AC24" s="33">
        <f t="shared" si="112"/>
        <v>0</v>
      </c>
      <c r="AD24" s="27" t="s">
        <v>93</v>
      </c>
      <c r="AE24" s="33">
        <f t="shared" ref="AE24" si="113">AE25</f>
        <v>0</v>
      </c>
      <c r="AF24" s="27" t="s">
        <v>93</v>
      </c>
      <c r="AG24" s="27" t="s">
        <v>93</v>
      </c>
      <c r="AH24" s="27" t="s">
        <v>93</v>
      </c>
      <c r="AI24" s="37">
        <f t="shared" ref="AI24" si="114">AI25</f>
        <v>12.382</v>
      </c>
      <c r="AJ24" s="33">
        <f t="shared" ref="AJ24" si="115">AJ25</f>
        <v>0</v>
      </c>
      <c r="AK24" s="27" t="s">
        <v>93</v>
      </c>
      <c r="AL24" s="33">
        <f t="shared" ref="AL24" si="116">AL25</f>
        <v>0</v>
      </c>
      <c r="AM24" s="27" t="s">
        <v>93</v>
      </c>
      <c r="AN24" s="27" t="s">
        <v>93</v>
      </c>
      <c r="AO24" s="27" t="s">
        <v>93</v>
      </c>
      <c r="AP24" s="37">
        <f t="shared" ref="AP24:AQ24" si="117">AP25</f>
        <v>17.670999999999999</v>
      </c>
      <c r="AQ24" s="33">
        <f t="shared" si="117"/>
        <v>0</v>
      </c>
      <c r="AR24" s="27" t="s">
        <v>93</v>
      </c>
      <c r="AS24" s="33">
        <f t="shared" ref="AS24" si="118">AS25</f>
        <v>0</v>
      </c>
      <c r="AT24" s="27" t="s">
        <v>93</v>
      </c>
      <c r="AU24" s="27" t="s">
        <v>93</v>
      </c>
      <c r="AV24" s="27" t="s">
        <v>93</v>
      </c>
      <c r="AW24" s="37">
        <f t="shared" ref="AW24" si="119">AW25</f>
        <v>14.138</v>
      </c>
      <c r="AX24" s="33">
        <f t="shared" ref="AX24" si="120">AX25</f>
        <v>0</v>
      </c>
      <c r="AY24" s="27" t="s">
        <v>93</v>
      </c>
      <c r="AZ24" s="33">
        <f t="shared" ref="AZ24" si="121">AZ25</f>
        <v>0</v>
      </c>
      <c r="BA24" s="27" t="s">
        <v>93</v>
      </c>
      <c r="BB24" s="27" t="s">
        <v>93</v>
      </c>
      <c r="BC24" s="27" t="s">
        <v>93</v>
      </c>
      <c r="BD24" s="37">
        <f t="shared" ref="BD24:BE24" si="122">BD25</f>
        <v>9.9570000000000007</v>
      </c>
      <c r="BE24" s="33">
        <f t="shared" si="122"/>
        <v>0</v>
      </c>
      <c r="BF24" s="27" t="s">
        <v>93</v>
      </c>
      <c r="BG24" s="33">
        <f t="shared" ref="BG24" si="123">BG25</f>
        <v>0</v>
      </c>
      <c r="BH24" s="27" t="s">
        <v>93</v>
      </c>
      <c r="BI24" s="27" t="s">
        <v>93</v>
      </c>
      <c r="BJ24" s="27" t="s">
        <v>93</v>
      </c>
      <c r="BK24" s="37">
        <f t="shared" ref="BK24" si="124">BK25</f>
        <v>9.0470000000000006</v>
      </c>
      <c r="BL24" s="33">
        <f t="shared" ref="BL24" si="125">BL25</f>
        <v>0</v>
      </c>
      <c r="BM24" s="27" t="s">
        <v>93</v>
      </c>
      <c r="BN24" s="33">
        <f t="shared" ref="BN24" si="126">BN25</f>
        <v>0</v>
      </c>
      <c r="BO24" s="27" t="s">
        <v>93</v>
      </c>
      <c r="BP24" s="27" t="s">
        <v>93</v>
      </c>
      <c r="BQ24" s="27" t="s">
        <v>93</v>
      </c>
      <c r="BR24" s="37">
        <f t="shared" ref="BR24:BS24" si="127">BR25</f>
        <v>4.6909999999999998</v>
      </c>
      <c r="BS24" s="33">
        <f t="shared" si="127"/>
        <v>0</v>
      </c>
      <c r="BT24" s="27" t="s">
        <v>93</v>
      </c>
      <c r="BU24" s="33">
        <f t="shared" ref="BU24" si="128">BU25</f>
        <v>0</v>
      </c>
      <c r="BV24" s="27" t="s">
        <v>93</v>
      </c>
      <c r="BW24" s="27" t="s">
        <v>93</v>
      </c>
      <c r="BX24" s="27" t="s">
        <v>93</v>
      </c>
      <c r="BY24" s="37">
        <f t="shared" ref="BY24" si="129">BY25</f>
        <v>6.6379999999999999</v>
      </c>
      <c r="BZ24" s="33">
        <f t="shared" ref="BZ24" si="130">BZ25</f>
        <v>0</v>
      </c>
      <c r="CA24" s="27" t="s">
        <v>93</v>
      </c>
      <c r="CB24" s="33">
        <f t="shared" ref="CB24" si="131">CB25</f>
        <v>0</v>
      </c>
      <c r="CC24" s="27" t="s">
        <v>93</v>
      </c>
      <c r="CD24" s="27" t="s">
        <v>93</v>
      </c>
      <c r="CE24" s="27" t="s">
        <v>93</v>
      </c>
      <c r="CF24" s="37">
        <f t="shared" ref="CF24" si="132">CF25</f>
        <v>3.722</v>
      </c>
      <c r="CG24" s="33">
        <f t="shared" ref="CG24" si="133">CG25</f>
        <v>0</v>
      </c>
      <c r="CH24" s="27" t="s">
        <v>93</v>
      </c>
      <c r="CI24" s="33">
        <f t="shared" ref="CI24" si="134">CI25</f>
        <v>0</v>
      </c>
      <c r="CJ24" s="27" t="s">
        <v>93</v>
      </c>
      <c r="CK24" s="27" t="s">
        <v>93</v>
      </c>
      <c r="CL24" s="27" t="s">
        <v>93</v>
      </c>
      <c r="CM24" s="37">
        <f t="shared" ref="CM24:CN24" si="135">CM25</f>
        <v>55.98</v>
      </c>
      <c r="CN24" s="33">
        <f t="shared" si="135"/>
        <v>0</v>
      </c>
      <c r="CO24" s="27" t="s">
        <v>93</v>
      </c>
      <c r="CP24" s="33">
        <f t="shared" ref="CP24" si="136">CP25</f>
        <v>0</v>
      </c>
      <c r="CQ24" s="27" t="s">
        <v>93</v>
      </c>
      <c r="CR24" s="27" t="s">
        <v>93</v>
      </c>
      <c r="CS24" s="27" t="s">
        <v>93</v>
      </c>
      <c r="CT24" s="37">
        <f t="shared" ref="CT24:CU24" si="137">CT25</f>
        <v>54.544000000000004</v>
      </c>
      <c r="CU24" s="33">
        <f t="shared" si="137"/>
        <v>0</v>
      </c>
      <c r="CV24" s="27" t="s">
        <v>93</v>
      </c>
      <c r="CW24" s="33">
        <f t="shared" ref="CW24" si="138">CW25</f>
        <v>0</v>
      </c>
      <c r="CX24" s="27" t="s">
        <v>93</v>
      </c>
      <c r="CY24" s="27" t="s">
        <v>93</v>
      </c>
      <c r="CZ24" s="30" t="s">
        <v>93</v>
      </c>
    </row>
    <row r="25" spans="1:104" ht="52.5" customHeight="1" x14ac:dyDescent="0.25">
      <c r="A25" s="26" t="s">
        <v>141</v>
      </c>
      <c r="B25" s="31" t="s">
        <v>142</v>
      </c>
      <c r="C25" s="39" t="s">
        <v>143</v>
      </c>
      <c r="D25" s="37">
        <f>SUM(D26:D31)</f>
        <v>55.98</v>
      </c>
      <c r="E25" s="37">
        <f>SUM(E26:E31)</f>
        <v>54.544000000000004</v>
      </c>
      <c r="F25" s="27" t="s">
        <v>93</v>
      </c>
      <c r="G25" s="27" t="s">
        <v>93</v>
      </c>
      <c r="H25" s="27" t="s">
        <v>93</v>
      </c>
      <c r="I25" s="27" t="s">
        <v>93</v>
      </c>
      <c r="J25" s="27" t="s">
        <v>93</v>
      </c>
      <c r="K25" s="27" t="s">
        <v>93</v>
      </c>
      <c r="L25" s="27" t="s">
        <v>93</v>
      </c>
      <c r="M25" s="27" t="s">
        <v>93</v>
      </c>
      <c r="N25" s="27" t="s">
        <v>93</v>
      </c>
      <c r="O25" s="27" t="s">
        <v>93</v>
      </c>
      <c r="P25" s="27" t="s">
        <v>93</v>
      </c>
      <c r="Q25" s="27" t="s">
        <v>93</v>
      </c>
      <c r="R25" s="27" t="s">
        <v>93</v>
      </c>
      <c r="S25" s="27" t="s">
        <v>93</v>
      </c>
      <c r="T25" s="27" t="s">
        <v>93</v>
      </c>
      <c r="U25" s="37">
        <f t="shared" ref="U25" si="139">SUM(U26:U31)</f>
        <v>13.775</v>
      </c>
      <c r="V25" s="33">
        <f>SUM(V26:V31)</f>
        <v>0</v>
      </c>
      <c r="W25" s="27" t="s">
        <v>93</v>
      </c>
      <c r="X25" s="33">
        <f>SUM(X26:X31)</f>
        <v>0</v>
      </c>
      <c r="Y25" s="27" t="s">
        <v>93</v>
      </c>
      <c r="Z25" s="27" t="s">
        <v>93</v>
      </c>
      <c r="AA25" s="27" t="s">
        <v>93</v>
      </c>
      <c r="AB25" s="37">
        <f t="shared" ref="AB25:AC25" si="140">SUM(AB26:AB31)</f>
        <v>18.503</v>
      </c>
      <c r="AC25" s="33">
        <f t="shared" si="140"/>
        <v>0</v>
      </c>
      <c r="AD25" s="27" t="s">
        <v>93</v>
      </c>
      <c r="AE25" s="33">
        <f t="shared" ref="AE25" si="141">SUM(AE26:AE31)</f>
        <v>0</v>
      </c>
      <c r="AF25" s="27" t="s">
        <v>93</v>
      </c>
      <c r="AG25" s="27" t="s">
        <v>93</v>
      </c>
      <c r="AH25" s="27" t="s">
        <v>93</v>
      </c>
      <c r="AI25" s="37">
        <f t="shared" ref="AI25" si="142">SUM(AI26:AI31)</f>
        <v>12.382</v>
      </c>
      <c r="AJ25" s="33">
        <f t="shared" ref="AJ25" si="143">SUM(AJ26:AJ31)</f>
        <v>0</v>
      </c>
      <c r="AK25" s="27" t="s">
        <v>93</v>
      </c>
      <c r="AL25" s="33">
        <f t="shared" ref="AL25" si="144">SUM(AL26:AL31)</f>
        <v>0</v>
      </c>
      <c r="AM25" s="27" t="s">
        <v>93</v>
      </c>
      <c r="AN25" s="27" t="s">
        <v>93</v>
      </c>
      <c r="AO25" s="27" t="s">
        <v>93</v>
      </c>
      <c r="AP25" s="37">
        <f t="shared" ref="AP25:AQ25" si="145">SUM(AP26:AP31)</f>
        <v>17.670999999999999</v>
      </c>
      <c r="AQ25" s="33">
        <f t="shared" si="145"/>
        <v>0</v>
      </c>
      <c r="AR25" s="27" t="s">
        <v>93</v>
      </c>
      <c r="AS25" s="33">
        <f t="shared" ref="AS25" si="146">SUM(AS26:AS31)</f>
        <v>0</v>
      </c>
      <c r="AT25" s="27" t="s">
        <v>93</v>
      </c>
      <c r="AU25" s="27" t="s">
        <v>93</v>
      </c>
      <c r="AV25" s="27" t="s">
        <v>93</v>
      </c>
      <c r="AW25" s="37">
        <f t="shared" ref="AW25" si="147">SUM(AW26:AW31)</f>
        <v>14.138</v>
      </c>
      <c r="AX25" s="33">
        <f t="shared" ref="AX25" si="148">SUM(AX26:AX31)</f>
        <v>0</v>
      </c>
      <c r="AY25" s="27" t="s">
        <v>93</v>
      </c>
      <c r="AZ25" s="33">
        <f t="shared" ref="AZ25" si="149">SUM(AZ26:AZ31)</f>
        <v>0</v>
      </c>
      <c r="BA25" s="27" t="s">
        <v>93</v>
      </c>
      <c r="BB25" s="27" t="s">
        <v>93</v>
      </c>
      <c r="BC25" s="27" t="s">
        <v>93</v>
      </c>
      <c r="BD25" s="37">
        <f t="shared" ref="BD25:BE25" si="150">SUM(BD26:BD31)</f>
        <v>9.9570000000000007</v>
      </c>
      <c r="BE25" s="33">
        <f t="shared" si="150"/>
        <v>0</v>
      </c>
      <c r="BF25" s="27" t="s">
        <v>93</v>
      </c>
      <c r="BG25" s="33">
        <f t="shared" ref="BG25" si="151">SUM(BG26:BG31)</f>
        <v>0</v>
      </c>
      <c r="BH25" s="27" t="s">
        <v>93</v>
      </c>
      <c r="BI25" s="27" t="s">
        <v>93</v>
      </c>
      <c r="BJ25" s="27" t="s">
        <v>93</v>
      </c>
      <c r="BK25" s="37">
        <f t="shared" ref="BK25" si="152">SUM(BK26:BK31)</f>
        <v>9.0470000000000006</v>
      </c>
      <c r="BL25" s="33">
        <f t="shared" ref="BL25" si="153">SUM(BL26:BL31)</f>
        <v>0</v>
      </c>
      <c r="BM25" s="27" t="s">
        <v>93</v>
      </c>
      <c r="BN25" s="33">
        <f t="shared" ref="BN25" si="154">SUM(BN26:BN31)</f>
        <v>0</v>
      </c>
      <c r="BO25" s="27" t="s">
        <v>93</v>
      </c>
      <c r="BP25" s="27" t="s">
        <v>93</v>
      </c>
      <c r="BQ25" s="27" t="s">
        <v>93</v>
      </c>
      <c r="BR25" s="37">
        <f t="shared" ref="BR25:BS25" si="155">SUM(BR26:BR31)</f>
        <v>4.6909999999999998</v>
      </c>
      <c r="BS25" s="33">
        <f t="shared" si="155"/>
        <v>0</v>
      </c>
      <c r="BT25" s="27" t="s">
        <v>93</v>
      </c>
      <c r="BU25" s="33">
        <f t="shared" ref="BU25" si="156">SUM(BU26:BU31)</f>
        <v>0</v>
      </c>
      <c r="BV25" s="27" t="s">
        <v>93</v>
      </c>
      <c r="BW25" s="27" t="s">
        <v>93</v>
      </c>
      <c r="BX25" s="27" t="s">
        <v>93</v>
      </c>
      <c r="BY25" s="37">
        <f t="shared" ref="BY25" si="157">SUM(BY26:BY31)</f>
        <v>6.6379999999999999</v>
      </c>
      <c r="BZ25" s="33">
        <f t="shared" ref="BZ25" si="158">SUM(BZ26:BZ31)</f>
        <v>0</v>
      </c>
      <c r="CA25" s="27" t="s">
        <v>93</v>
      </c>
      <c r="CB25" s="33">
        <f t="shared" ref="CB25" si="159">SUM(CB26:CB31)</f>
        <v>0</v>
      </c>
      <c r="CC25" s="27" t="s">
        <v>93</v>
      </c>
      <c r="CD25" s="27" t="s">
        <v>93</v>
      </c>
      <c r="CE25" s="27" t="s">
        <v>93</v>
      </c>
      <c r="CF25" s="37">
        <f t="shared" ref="CF25" si="160">SUM(CF26:CF31)</f>
        <v>3.722</v>
      </c>
      <c r="CG25" s="33">
        <f t="shared" ref="CG25" si="161">SUM(CG26:CG31)</f>
        <v>0</v>
      </c>
      <c r="CH25" s="27" t="s">
        <v>93</v>
      </c>
      <c r="CI25" s="33">
        <f t="shared" ref="CI25" si="162">SUM(CI26:CI31)</f>
        <v>0</v>
      </c>
      <c r="CJ25" s="27" t="s">
        <v>93</v>
      </c>
      <c r="CK25" s="27" t="s">
        <v>93</v>
      </c>
      <c r="CL25" s="27" t="s">
        <v>93</v>
      </c>
      <c r="CM25" s="37">
        <f t="shared" ref="CM25:CN25" si="163">SUM(CM26:CM31)</f>
        <v>55.98</v>
      </c>
      <c r="CN25" s="33">
        <f t="shared" si="163"/>
        <v>0</v>
      </c>
      <c r="CO25" s="27" t="s">
        <v>93</v>
      </c>
      <c r="CP25" s="33">
        <f t="shared" ref="CP25" si="164">SUM(CP26:CP31)</f>
        <v>0</v>
      </c>
      <c r="CQ25" s="27" t="s">
        <v>93</v>
      </c>
      <c r="CR25" s="27" t="s">
        <v>93</v>
      </c>
      <c r="CS25" s="27" t="s">
        <v>93</v>
      </c>
      <c r="CT25" s="37">
        <f t="shared" ref="CT25:CU25" si="165">SUM(CT26:CT31)</f>
        <v>54.544000000000004</v>
      </c>
      <c r="CU25" s="33">
        <f t="shared" si="165"/>
        <v>0</v>
      </c>
      <c r="CV25" s="27" t="s">
        <v>93</v>
      </c>
      <c r="CW25" s="33">
        <f t="shared" ref="CW25" si="166">SUM(CW26:CW31)</f>
        <v>0</v>
      </c>
      <c r="CX25" s="27" t="s">
        <v>93</v>
      </c>
      <c r="CY25" s="27" t="s">
        <v>93</v>
      </c>
      <c r="CZ25" s="30" t="s">
        <v>93</v>
      </c>
    </row>
    <row r="26" spans="1:104" ht="59.25" customHeight="1" x14ac:dyDescent="0.25">
      <c r="A26" s="34" t="s">
        <v>141</v>
      </c>
      <c r="B26" s="35" t="s">
        <v>144</v>
      </c>
      <c r="C26" s="32" t="s">
        <v>145</v>
      </c>
      <c r="D26" s="38">
        <v>18.552</v>
      </c>
      <c r="E26" s="38">
        <f>AB26+AP26+BD26+BR26+CF26</f>
        <v>18.600999999999999</v>
      </c>
      <c r="F26" s="27" t="s">
        <v>93</v>
      </c>
      <c r="G26" s="27" t="s">
        <v>93</v>
      </c>
      <c r="H26" s="27" t="s">
        <v>93</v>
      </c>
      <c r="I26" s="27" t="s">
        <v>93</v>
      </c>
      <c r="J26" s="27" t="s">
        <v>93</v>
      </c>
      <c r="K26" s="27" t="s">
        <v>93</v>
      </c>
      <c r="L26" s="27" t="s">
        <v>93</v>
      </c>
      <c r="M26" s="27" t="s">
        <v>93</v>
      </c>
      <c r="N26" s="27" t="s">
        <v>93</v>
      </c>
      <c r="O26" s="27" t="s">
        <v>93</v>
      </c>
      <c r="P26" s="27" t="s">
        <v>93</v>
      </c>
      <c r="Q26" s="27" t="s">
        <v>93</v>
      </c>
      <c r="R26" s="27" t="s">
        <v>93</v>
      </c>
      <c r="S26" s="27" t="s">
        <v>93</v>
      </c>
      <c r="T26" s="27" t="s">
        <v>93</v>
      </c>
      <c r="U26" s="38">
        <v>3.47</v>
      </c>
      <c r="V26" s="25">
        <v>0</v>
      </c>
      <c r="W26" s="27" t="s">
        <v>93</v>
      </c>
      <c r="X26" s="25">
        <v>0</v>
      </c>
      <c r="Y26" s="27" t="s">
        <v>93</v>
      </c>
      <c r="Z26" s="27" t="s">
        <v>93</v>
      </c>
      <c r="AA26" s="27" t="s">
        <v>93</v>
      </c>
      <c r="AB26" s="38">
        <f>ROUND(11062125.92/1000000/1.2,3)+0.465</f>
        <v>9.6829999999999998</v>
      </c>
      <c r="AC26" s="25">
        <v>0</v>
      </c>
      <c r="AD26" s="27" t="s">
        <v>93</v>
      </c>
      <c r="AE26" s="25">
        <v>0</v>
      </c>
      <c r="AF26" s="27" t="s">
        <v>93</v>
      </c>
      <c r="AG26" s="27" t="s">
        <v>93</v>
      </c>
      <c r="AH26" s="27" t="s">
        <v>93</v>
      </c>
      <c r="AI26" s="38">
        <v>3.629</v>
      </c>
      <c r="AJ26" s="25">
        <v>0</v>
      </c>
      <c r="AK26" s="27" t="s">
        <v>93</v>
      </c>
      <c r="AL26" s="25">
        <v>0</v>
      </c>
      <c r="AM26" s="27" t="s">
        <v>93</v>
      </c>
      <c r="AN26" s="27" t="s">
        <v>93</v>
      </c>
      <c r="AO26" s="27" t="s">
        <v>93</v>
      </c>
      <c r="AP26" s="38">
        <f>ROUND(10702089.82/1000000/1.2,3)</f>
        <v>8.9179999999999993</v>
      </c>
      <c r="AQ26" s="25">
        <v>0</v>
      </c>
      <c r="AR26" s="27" t="s">
        <v>93</v>
      </c>
      <c r="AS26" s="25">
        <v>0</v>
      </c>
      <c r="AT26" s="27" t="s">
        <v>93</v>
      </c>
      <c r="AU26" s="27" t="s">
        <v>93</v>
      </c>
      <c r="AV26" s="27" t="s">
        <v>93</v>
      </c>
      <c r="AW26" s="38">
        <v>4.181</v>
      </c>
      <c r="AX26" s="25">
        <v>0</v>
      </c>
      <c r="AY26" s="27" t="s">
        <v>93</v>
      </c>
      <c r="AZ26" s="25">
        <v>0</v>
      </c>
      <c r="BA26" s="27" t="s">
        <v>93</v>
      </c>
      <c r="BB26" s="27" t="s">
        <v>93</v>
      </c>
      <c r="BC26" s="27" t="s">
        <v>93</v>
      </c>
      <c r="BD26" s="38">
        <v>0</v>
      </c>
      <c r="BE26" s="25">
        <v>0</v>
      </c>
      <c r="BF26" s="27" t="s">
        <v>93</v>
      </c>
      <c r="BG26" s="25">
        <v>0</v>
      </c>
      <c r="BH26" s="27" t="s">
        <v>93</v>
      </c>
      <c r="BI26" s="27" t="s">
        <v>93</v>
      </c>
      <c r="BJ26" s="27" t="s">
        <v>93</v>
      </c>
      <c r="BK26" s="38">
        <v>4.3559999999999999</v>
      </c>
      <c r="BL26" s="25">
        <v>0</v>
      </c>
      <c r="BM26" s="27" t="s">
        <v>93</v>
      </c>
      <c r="BN26" s="25">
        <v>0</v>
      </c>
      <c r="BO26" s="27" t="s">
        <v>93</v>
      </c>
      <c r="BP26" s="27" t="s">
        <v>93</v>
      </c>
      <c r="BQ26" s="27" t="s">
        <v>93</v>
      </c>
      <c r="BR26" s="38">
        <v>0</v>
      </c>
      <c r="BS26" s="25">
        <v>0</v>
      </c>
      <c r="BT26" s="27" t="s">
        <v>93</v>
      </c>
      <c r="BU26" s="25">
        <v>0</v>
      </c>
      <c r="BV26" s="27" t="s">
        <v>93</v>
      </c>
      <c r="BW26" s="27" t="s">
        <v>93</v>
      </c>
      <c r="BX26" s="27" t="s">
        <v>93</v>
      </c>
      <c r="BY26" s="38">
        <v>2.9159999999999999</v>
      </c>
      <c r="BZ26" s="25">
        <v>0</v>
      </c>
      <c r="CA26" s="27" t="s">
        <v>93</v>
      </c>
      <c r="CB26" s="25">
        <v>0</v>
      </c>
      <c r="CC26" s="27" t="s">
        <v>93</v>
      </c>
      <c r="CD26" s="27" t="s">
        <v>93</v>
      </c>
      <c r="CE26" s="27" t="s">
        <v>93</v>
      </c>
      <c r="CF26" s="38">
        <v>0</v>
      </c>
      <c r="CG26" s="25">
        <v>0</v>
      </c>
      <c r="CH26" s="27" t="s">
        <v>93</v>
      </c>
      <c r="CI26" s="25">
        <v>0</v>
      </c>
      <c r="CJ26" s="27" t="s">
        <v>93</v>
      </c>
      <c r="CK26" s="27" t="s">
        <v>93</v>
      </c>
      <c r="CL26" s="27" t="s">
        <v>93</v>
      </c>
      <c r="CM26" s="38">
        <f>U26+AI26+AW26+BK26+BY26</f>
        <v>18.552</v>
      </c>
      <c r="CN26" s="25">
        <f t="shared" ref="CN26:CP31" si="167">V26+AJ26+AX26+BL26+BZ26</f>
        <v>0</v>
      </c>
      <c r="CO26" s="27" t="s">
        <v>93</v>
      </c>
      <c r="CP26" s="25">
        <f t="shared" si="167"/>
        <v>0</v>
      </c>
      <c r="CQ26" s="27" t="s">
        <v>93</v>
      </c>
      <c r="CR26" s="27" t="s">
        <v>93</v>
      </c>
      <c r="CS26" s="27" t="s">
        <v>93</v>
      </c>
      <c r="CT26" s="38">
        <f>AB26+AP26+BD26+BR26+CF26</f>
        <v>18.600999999999999</v>
      </c>
      <c r="CU26" s="25">
        <f t="shared" ref="CU26:CW31" si="168">AC26+AQ26+BE26+BS26+CG26</f>
        <v>0</v>
      </c>
      <c r="CV26" s="27" t="s">
        <v>93</v>
      </c>
      <c r="CW26" s="25">
        <f t="shared" si="168"/>
        <v>0</v>
      </c>
      <c r="CX26" s="27" t="s">
        <v>93</v>
      </c>
      <c r="CY26" s="27" t="s">
        <v>93</v>
      </c>
      <c r="CZ26" s="42" t="s">
        <v>194</v>
      </c>
    </row>
    <row r="27" spans="1:104" ht="57" customHeight="1" x14ac:dyDescent="0.25">
      <c r="A27" s="34" t="s">
        <v>141</v>
      </c>
      <c r="B27" s="35" t="s">
        <v>146</v>
      </c>
      <c r="C27" s="32" t="s">
        <v>147</v>
      </c>
      <c r="D27" s="38">
        <v>20.934999999999999</v>
      </c>
      <c r="E27" s="38">
        <f t="shared" ref="E27:E31" si="169">AB27+AP27+BD27+BR27+CF27</f>
        <v>21.369</v>
      </c>
      <c r="F27" s="27" t="s">
        <v>93</v>
      </c>
      <c r="G27" s="27" t="s">
        <v>93</v>
      </c>
      <c r="H27" s="27" t="s">
        <v>93</v>
      </c>
      <c r="I27" s="27" t="s">
        <v>93</v>
      </c>
      <c r="J27" s="27" t="s">
        <v>93</v>
      </c>
      <c r="K27" s="27" t="s">
        <v>93</v>
      </c>
      <c r="L27" s="27" t="s">
        <v>93</v>
      </c>
      <c r="M27" s="27" t="s">
        <v>93</v>
      </c>
      <c r="N27" s="27" t="s">
        <v>93</v>
      </c>
      <c r="O27" s="27" t="s">
        <v>93</v>
      </c>
      <c r="P27" s="27" t="s">
        <v>93</v>
      </c>
      <c r="Q27" s="27" t="s">
        <v>93</v>
      </c>
      <c r="R27" s="27" t="s">
        <v>93</v>
      </c>
      <c r="S27" s="27" t="s">
        <v>93</v>
      </c>
      <c r="T27" s="27" t="s">
        <v>93</v>
      </c>
      <c r="U27" s="38">
        <v>3.5910000000000002</v>
      </c>
      <c r="V27" s="25">
        <v>0</v>
      </c>
      <c r="W27" s="27" t="s">
        <v>93</v>
      </c>
      <c r="X27" s="25">
        <v>0</v>
      </c>
      <c r="Y27" s="27" t="s">
        <v>93</v>
      </c>
      <c r="Z27" s="27" t="s">
        <v>93</v>
      </c>
      <c r="AA27" s="27" t="s">
        <v>93</v>
      </c>
      <c r="AB27" s="38">
        <f>ROUND(4829955.91/1000000/1.2,3)</f>
        <v>4.0250000000000004</v>
      </c>
      <c r="AC27" s="25">
        <v>0</v>
      </c>
      <c r="AD27" s="27" t="s">
        <v>93</v>
      </c>
      <c r="AE27" s="25">
        <v>0</v>
      </c>
      <c r="AF27" s="27" t="s">
        <v>93</v>
      </c>
      <c r="AG27" s="27" t="s">
        <v>93</v>
      </c>
      <c r="AH27" s="27" t="s">
        <v>93</v>
      </c>
      <c r="AI27" s="38">
        <v>4.4290000000000003</v>
      </c>
      <c r="AJ27" s="25">
        <v>0</v>
      </c>
      <c r="AK27" s="27" t="s">
        <v>93</v>
      </c>
      <c r="AL27" s="25">
        <v>0</v>
      </c>
      <c r="AM27" s="27" t="s">
        <v>93</v>
      </c>
      <c r="AN27" s="27" t="s">
        <v>93</v>
      </c>
      <c r="AO27" s="27" t="s">
        <v>93</v>
      </c>
      <c r="AP27" s="38">
        <v>4.4290000000000003</v>
      </c>
      <c r="AQ27" s="25">
        <v>0</v>
      </c>
      <c r="AR27" s="27" t="s">
        <v>93</v>
      </c>
      <c r="AS27" s="25">
        <v>0</v>
      </c>
      <c r="AT27" s="27" t="s">
        <v>93</v>
      </c>
      <c r="AU27" s="27" t="s">
        <v>93</v>
      </c>
      <c r="AV27" s="27" t="s">
        <v>93</v>
      </c>
      <c r="AW27" s="38">
        <v>4.5019999999999998</v>
      </c>
      <c r="AX27" s="25">
        <v>0</v>
      </c>
      <c r="AY27" s="27" t="s">
        <v>93</v>
      </c>
      <c r="AZ27" s="25">
        <v>0</v>
      </c>
      <c r="BA27" s="27" t="s">
        <v>93</v>
      </c>
      <c r="BB27" s="27" t="s">
        <v>93</v>
      </c>
      <c r="BC27" s="27" t="s">
        <v>93</v>
      </c>
      <c r="BD27" s="38">
        <v>4.5019999999999998</v>
      </c>
      <c r="BE27" s="25">
        <v>0</v>
      </c>
      <c r="BF27" s="27" t="s">
        <v>93</v>
      </c>
      <c r="BG27" s="25">
        <v>0</v>
      </c>
      <c r="BH27" s="27" t="s">
        <v>93</v>
      </c>
      <c r="BI27" s="27" t="s">
        <v>93</v>
      </c>
      <c r="BJ27" s="27" t="s">
        <v>93</v>
      </c>
      <c r="BK27" s="38">
        <v>4.6909999999999998</v>
      </c>
      <c r="BL27" s="25">
        <v>0</v>
      </c>
      <c r="BM27" s="27" t="s">
        <v>93</v>
      </c>
      <c r="BN27" s="25">
        <v>0</v>
      </c>
      <c r="BO27" s="27" t="s">
        <v>93</v>
      </c>
      <c r="BP27" s="27" t="s">
        <v>93</v>
      </c>
      <c r="BQ27" s="27" t="s">
        <v>93</v>
      </c>
      <c r="BR27" s="38">
        <v>4.6909999999999998</v>
      </c>
      <c r="BS27" s="25">
        <v>0</v>
      </c>
      <c r="BT27" s="27" t="s">
        <v>93</v>
      </c>
      <c r="BU27" s="25">
        <v>0</v>
      </c>
      <c r="BV27" s="27" t="s">
        <v>93</v>
      </c>
      <c r="BW27" s="27" t="s">
        <v>93</v>
      </c>
      <c r="BX27" s="27" t="s">
        <v>93</v>
      </c>
      <c r="BY27" s="38">
        <v>3.722</v>
      </c>
      <c r="BZ27" s="25">
        <v>0</v>
      </c>
      <c r="CA27" s="27" t="s">
        <v>93</v>
      </c>
      <c r="CB27" s="25">
        <v>0</v>
      </c>
      <c r="CC27" s="27" t="s">
        <v>93</v>
      </c>
      <c r="CD27" s="27" t="s">
        <v>93</v>
      </c>
      <c r="CE27" s="27" t="s">
        <v>93</v>
      </c>
      <c r="CF27" s="38">
        <v>3.722</v>
      </c>
      <c r="CG27" s="25">
        <v>0</v>
      </c>
      <c r="CH27" s="27" t="s">
        <v>93</v>
      </c>
      <c r="CI27" s="25">
        <v>0</v>
      </c>
      <c r="CJ27" s="27" t="s">
        <v>93</v>
      </c>
      <c r="CK27" s="27" t="s">
        <v>93</v>
      </c>
      <c r="CL27" s="27" t="s">
        <v>93</v>
      </c>
      <c r="CM27" s="38">
        <f t="shared" ref="CM27:CM31" si="170">U27+AI27+AW27+BK27+BY27</f>
        <v>20.934999999999999</v>
      </c>
      <c r="CN27" s="25">
        <f t="shared" si="167"/>
        <v>0</v>
      </c>
      <c r="CO27" s="27" t="s">
        <v>93</v>
      </c>
      <c r="CP27" s="25">
        <f t="shared" si="167"/>
        <v>0</v>
      </c>
      <c r="CQ27" s="27" t="s">
        <v>93</v>
      </c>
      <c r="CR27" s="27" t="s">
        <v>93</v>
      </c>
      <c r="CS27" s="27" t="s">
        <v>93</v>
      </c>
      <c r="CT27" s="38">
        <f t="shared" ref="CT27:CT31" si="171">AB27+AP27+BD27+BR27+CF27</f>
        <v>21.369</v>
      </c>
      <c r="CU27" s="25">
        <f t="shared" si="168"/>
        <v>0</v>
      </c>
      <c r="CV27" s="27" t="s">
        <v>93</v>
      </c>
      <c r="CW27" s="25">
        <f t="shared" si="168"/>
        <v>0</v>
      </c>
      <c r="CX27" s="27" t="s">
        <v>93</v>
      </c>
      <c r="CY27" s="27" t="s">
        <v>93</v>
      </c>
      <c r="CZ27" s="42" t="s">
        <v>195</v>
      </c>
    </row>
    <row r="28" spans="1:104" ht="57.75" customHeight="1" x14ac:dyDescent="0.25">
      <c r="A28" s="34" t="s">
        <v>141</v>
      </c>
      <c r="B28" s="35" t="s">
        <v>148</v>
      </c>
      <c r="C28" s="32" t="s">
        <v>149</v>
      </c>
      <c r="D28" s="38">
        <v>2.08</v>
      </c>
      <c r="E28" s="38">
        <f t="shared" si="169"/>
        <v>1.1559999999999999</v>
      </c>
      <c r="F28" s="27" t="s">
        <v>93</v>
      </c>
      <c r="G28" s="27" t="s">
        <v>93</v>
      </c>
      <c r="H28" s="27" t="s">
        <v>93</v>
      </c>
      <c r="I28" s="27" t="s">
        <v>93</v>
      </c>
      <c r="J28" s="27" t="s">
        <v>93</v>
      </c>
      <c r="K28" s="27" t="s">
        <v>93</v>
      </c>
      <c r="L28" s="27" t="s">
        <v>93</v>
      </c>
      <c r="M28" s="27" t="s">
        <v>93</v>
      </c>
      <c r="N28" s="27" t="s">
        <v>93</v>
      </c>
      <c r="O28" s="27" t="s">
        <v>93</v>
      </c>
      <c r="P28" s="27" t="s">
        <v>93</v>
      </c>
      <c r="Q28" s="27" t="s">
        <v>93</v>
      </c>
      <c r="R28" s="27" t="s">
        <v>93</v>
      </c>
      <c r="S28" s="27" t="s">
        <v>93</v>
      </c>
      <c r="T28" s="27" t="s">
        <v>93</v>
      </c>
      <c r="U28" s="38">
        <v>2.08</v>
      </c>
      <c r="V28" s="25">
        <v>0</v>
      </c>
      <c r="W28" s="27" t="s">
        <v>93</v>
      </c>
      <c r="X28" s="25">
        <v>0</v>
      </c>
      <c r="Y28" s="27" t="s">
        <v>93</v>
      </c>
      <c r="Z28" s="27" t="s">
        <v>93</v>
      </c>
      <c r="AA28" s="27" t="s">
        <v>93</v>
      </c>
      <c r="AB28" s="38">
        <f>ROUND(1387698.53/1000000/1.2,3)</f>
        <v>1.1559999999999999</v>
      </c>
      <c r="AC28" s="25">
        <v>0</v>
      </c>
      <c r="AD28" s="27" t="s">
        <v>93</v>
      </c>
      <c r="AE28" s="25">
        <v>0</v>
      </c>
      <c r="AF28" s="27" t="s">
        <v>93</v>
      </c>
      <c r="AG28" s="27" t="s">
        <v>93</v>
      </c>
      <c r="AH28" s="27" t="s">
        <v>93</v>
      </c>
      <c r="AI28" s="38">
        <v>0</v>
      </c>
      <c r="AJ28" s="25">
        <v>0</v>
      </c>
      <c r="AK28" s="27" t="s">
        <v>93</v>
      </c>
      <c r="AL28" s="25">
        <v>0</v>
      </c>
      <c r="AM28" s="27" t="s">
        <v>93</v>
      </c>
      <c r="AN28" s="27" t="s">
        <v>93</v>
      </c>
      <c r="AO28" s="27" t="s">
        <v>93</v>
      </c>
      <c r="AP28" s="38">
        <v>0</v>
      </c>
      <c r="AQ28" s="25">
        <v>0</v>
      </c>
      <c r="AR28" s="27" t="s">
        <v>93</v>
      </c>
      <c r="AS28" s="25">
        <v>0</v>
      </c>
      <c r="AT28" s="27" t="s">
        <v>93</v>
      </c>
      <c r="AU28" s="27" t="s">
        <v>93</v>
      </c>
      <c r="AV28" s="27" t="s">
        <v>93</v>
      </c>
      <c r="AW28" s="38">
        <v>0</v>
      </c>
      <c r="AX28" s="25">
        <v>0</v>
      </c>
      <c r="AY28" s="27" t="s">
        <v>93</v>
      </c>
      <c r="AZ28" s="25">
        <v>0</v>
      </c>
      <c r="BA28" s="27" t="s">
        <v>93</v>
      </c>
      <c r="BB28" s="27" t="s">
        <v>93</v>
      </c>
      <c r="BC28" s="27" t="s">
        <v>93</v>
      </c>
      <c r="BD28" s="38">
        <v>0</v>
      </c>
      <c r="BE28" s="25">
        <v>0</v>
      </c>
      <c r="BF28" s="27" t="s">
        <v>93</v>
      </c>
      <c r="BG28" s="25">
        <v>0</v>
      </c>
      <c r="BH28" s="27" t="s">
        <v>93</v>
      </c>
      <c r="BI28" s="27" t="s">
        <v>93</v>
      </c>
      <c r="BJ28" s="27" t="s">
        <v>93</v>
      </c>
      <c r="BK28" s="38">
        <v>0</v>
      </c>
      <c r="BL28" s="25">
        <v>0</v>
      </c>
      <c r="BM28" s="27" t="s">
        <v>93</v>
      </c>
      <c r="BN28" s="25">
        <v>0</v>
      </c>
      <c r="BO28" s="27" t="s">
        <v>93</v>
      </c>
      <c r="BP28" s="27" t="s">
        <v>93</v>
      </c>
      <c r="BQ28" s="27" t="s">
        <v>93</v>
      </c>
      <c r="BR28" s="38">
        <v>0</v>
      </c>
      <c r="BS28" s="25">
        <v>0</v>
      </c>
      <c r="BT28" s="27" t="s">
        <v>93</v>
      </c>
      <c r="BU28" s="25">
        <v>0</v>
      </c>
      <c r="BV28" s="27" t="s">
        <v>93</v>
      </c>
      <c r="BW28" s="27" t="s">
        <v>93</v>
      </c>
      <c r="BX28" s="27" t="s">
        <v>93</v>
      </c>
      <c r="BY28" s="38">
        <v>0</v>
      </c>
      <c r="BZ28" s="25">
        <v>0</v>
      </c>
      <c r="CA28" s="27" t="s">
        <v>93</v>
      </c>
      <c r="CB28" s="25">
        <v>0</v>
      </c>
      <c r="CC28" s="27" t="s">
        <v>93</v>
      </c>
      <c r="CD28" s="27" t="s">
        <v>93</v>
      </c>
      <c r="CE28" s="27" t="s">
        <v>93</v>
      </c>
      <c r="CF28" s="38">
        <v>0</v>
      </c>
      <c r="CG28" s="25">
        <v>0</v>
      </c>
      <c r="CH28" s="27" t="s">
        <v>93</v>
      </c>
      <c r="CI28" s="25">
        <v>0</v>
      </c>
      <c r="CJ28" s="27" t="s">
        <v>93</v>
      </c>
      <c r="CK28" s="27" t="s">
        <v>93</v>
      </c>
      <c r="CL28" s="27" t="s">
        <v>93</v>
      </c>
      <c r="CM28" s="38">
        <f t="shared" si="170"/>
        <v>2.08</v>
      </c>
      <c r="CN28" s="25">
        <f t="shared" si="167"/>
        <v>0</v>
      </c>
      <c r="CO28" s="27" t="s">
        <v>93</v>
      </c>
      <c r="CP28" s="25">
        <f t="shared" si="167"/>
        <v>0</v>
      </c>
      <c r="CQ28" s="27" t="s">
        <v>93</v>
      </c>
      <c r="CR28" s="27" t="s">
        <v>93</v>
      </c>
      <c r="CS28" s="27" t="s">
        <v>93</v>
      </c>
      <c r="CT28" s="38">
        <f t="shared" si="171"/>
        <v>1.1559999999999999</v>
      </c>
      <c r="CU28" s="25">
        <f t="shared" si="168"/>
        <v>0</v>
      </c>
      <c r="CV28" s="27" t="s">
        <v>93</v>
      </c>
      <c r="CW28" s="25">
        <f t="shared" si="168"/>
        <v>0</v>
      </c>
      <c r="CX28" s="27" t="s">
        <v>93</v>
      </c>
      <c r="CY28" s="27" t="s">
        <v>93</v>
      </c>
      <c r="CZ28" s="42" t="s">
        <v>195</v>
      </c>
    </row>
    <row r="29" spans="1:104" ht="60" customHeight="1" x14ac:dyDescent="0.25">
      <c r="A29" s="34" t="s">
        <v>141</v>
      </c>
      <c r="B29" s="35" t="s">
        <v>150</v>
      </c>
      <c r="C29" s="32" t="s">
        <v>151</v>
      </c>
      <c r="D29" s="38">
        <v>9.1760000000000002</v>
      </c>
      <c r="E29" s="38">
        <f t="shared" ref="E29" si="172">AB29+AP29+BD29+BR29+CF29</f>
        <v>6.0419999999999998</v>
      </c>
      <c r="F29" s="27" t="s">
        <v>93</v>
      </c>
      <c r="G29" s="27" t="s">
        <v>93</v>
      </c>
      <c r="H29" s="27" t="s">
        <v>93</v>
      </c>
      <c r="I29" s="27" t="s">
        <v>93</v>
      </c>
      <c r="J29" s="27" t="s">
        <v>93</v>
      </c>
      <c r="K29" s="27" t="s">
        <v>93</v>
      </c>
      <c r="L29" s="27" t="s">
        <v>93</v>
      </c>
      <c r="M29" s="27" t="s">
        <v>93</v>
      </c>
      <c r="N29" s="27" t="s">
        <v>93</v>
      </c>
      <c r="O29" s="27" t="s">
        <v>93</v>
      </c>
      <c r="P29" s="27" t="s">
        <v>93</v>
      </c>
      <c r="Q29" s="27" t="s">
        <v>93</v>
      </c>
      <c r="R29" s="27" t="s">
        <v>93</v>
      </c>
      <c r="S29" s="27" t="s">
        <v>93</v>
      </c>
      <c r="T29" s="27" t="s">
        <v>93</v>
      </c>
      <c r="U29" s="38">
        <v>4.1340000000000003</v>
      </c>
      <c r="V29" s="25">
        <v>0</v>
      </c>
      <c r="W29" s="27" t="s">
        <v>93</v>
      </c>
      <c r="X29" s="25">
        <v>0</v>
      </c>
      <c r="Y29" s="27" t="s">
        <v>93</v>
      </c>
      <c r="Z29" s="27" t="s">
        <v>93</v>
      </c>
      <c r="AA29" s="27" t="s">
        <v>93</v>
      </c>
      <c r="AB29" s="38">
        <f>ROUND(1000000/1000000,3)</f>
        <v>1</v>
      </c>
      <c r="AC29" s="25">
        <v>0</v>
      </c>
      <c r="AD29" s="27" t="s">
        <v>93</v>
      </c>
      <c r="AE29" s="25">
        <v>0</v>
      </c>
      <c r="AF29" s="27" t="s">
        <v>93</v>
      </c>
      <c r="AG29" s="27" t="s">
        <v>93</v>
      </c>
      <c r="AH29" s="27" t="s">
        <v>93</v>
      </c>
      <c r="AI29" s="38">
        <v>4.3239999999999998</v>
      </c>
      <c r="AJ29" s="25">
        <v>0</v>
      </c>
      <c r="AK29" s="27" t="s">
        <v>93</v>
      </c>
      <c r="AL29" s="25">
        <v>0</v>
      </c>
      <c r="AM29" s="27" t="s">
        <v>93</v>
      </c>
      <c r="AN29" s="27" t="s">
        <v>93</v>
      </c>
      <c r="AO29" s="27" t="s">
        <v>93</v>
      </c>
      <c r="AP29" s="38">
        <v>4.3239999999999998</v>
      </c>
      <c r="AQ29" s="25">
        <v>0</v>
      </c>
      <c r="AR29" s="27" t="s">
        <v>93</v>
      </c>
      <c r="AS29" s="25">
        <v>0</v>
      </c>
      <c r="AT29" s="27" t="s">
        <v>93</v>
      </c>
      <c r="AU29" s="27" t="s">
        <v>93</v>
      </c>
      <c r="AV29" s="27" t="s">
        <v>93</v>
      </c>
      <c r="AW29" s="38">
        <v>0.71799999999999997</v>
      </c>
      <c r="AX29" s="25">
        <v>0</v>
      </c>
      <c r="AY29" s="27" t="s">
        <v>93</v>
      </c>
      <c r="AZ29" s="25">
        <v>0</v>
      </c>
      <c r="BA29" s="27" t="s">
        <v>93</v>
      </c>
      <c r="BB29" s="27" t="s">
        <v>93</v>
      </c>
      <c r="BC29" s="27" t="s">
        <v>93</v>
      </c>
      <c r="BD29" s="38">
        <v>0.71799999999999997</v>
      </c>
      <c r="BE29" s="25">
        <v>0</v>
      </c>
      <c r="BF29" s="27" t="s">
        <v>93</v>
      </c>
      <c r="BG29" s="25">
        <v>0</v>
      </c>
      <c r="BH29" s="27" t="s">
        <v>93</v>
      </c>
      <c r="BI29" s="27" t="s">
        <v>93</v>
      </c>
      <c r="BJ29" s="27" t="s">
        <v>93</v>
      </c>
      <c r="BK29" s="38">
        <v>0</v>
      </c>
      <c r="BL29" s="25">
        <v>0</v>
      </c>
      <c r="BM29" s="27" t="s">
        <v>93</v>
      </c>
      <c r="BN29" s="25">
        <v>0</v>
      </c>
      <c r="BO29" s="27" t="s">
        <v>93</v>
      </c>
      <c r="BP29" s="27" t="s">
        <v>93</v>
      </c>
      <c r="BQ29" s="27" t="s">
        <v>93</v>
      </c>
      <c r="BR29" s="38">
        <v>0</v>
      </c>
      <c r="BS29" s="25">
        <v>0</v>
      </c>
      <c r="BT29" s="27" t="s">
        <v>93</v>
      </c>
      <c r="BU29" s="25">
        <v>0</v>
      </c>
      <c r="BV29" s="27" t="s">
        <v>93</v>
      </c>
      <c r="BW29" s="27" t="s">
        <v>93</v>
      </c>
      <c r="BX29" s="27" t="s">
        <v>93</v>
      </c>
      <c r="BY29" s="38">
        <v>0</v>
      </c>
      <c r="BZ29" s="25">
        <v>0</v>
      </c>
      <c r="CA29" s="27" t="s">
        <v>93</v>
      </c>
      <c r="CB29" s="25">
        <v>0</v>
      </c>
      <c r="CC29" s="27" t="s">
        <v>93</v>
      </c>
      <c r="CD29" s="27" t="s">
        <v>93</v>
      </c>
      <c r="CE29" s="27" t="s">
        <v>93</v>
      </c>
      <c r="CF29" s="38">
        <v>0</v>
      </c>
      <c r="CG29" s="25">
        <v>0</v>
      </c>
      <c r="CH29" s="27" t="s">
        <v>93</v>
      </c>
      <c r="CI29" s="25">
        <v>0</v>
      </c>
      <c r="CJ29" s="27" t="s">
        <v>93</v>
      </c>
      <c r="CK29" s="27" t="s">
        <v>93</v>
      </c>
      <c r="CL29" s="27" t="s">
        <v>93</v>
      </c>
      <c r="CM29" s="38">
        <f t="shared" ref="CM29" si="173">U29+AI29+AW29+BK29+BY29</f>
        <v>9.1760000000000002</v>
      </c>
      <c r="CN29" s="25">
        <f t="shared" ref="CN29" si="174">V29+AJ29+AX29+BL29+BZ29</f>
        <v>0</v>
      </c>
      <c r="CO29" s="27" t="s">
        <v>93</v>
      </c>
      <c r="CP29" s="25">
        <f t="shared" ref="CP29" si="175">X29+AL29+AZ29+BN29+CB29</f>
        <v>0</v>
      </c>
      <c r="CQ29" s="27" t="s">
        <v>93</v>
      </c>
      <c r="CR29" s="27" t="s">
        <v>93</v>
      </c>
      <c r="CS29" s="27" t="s">
        <v>93</v>
      </c>
      <c r="CT29" s="38">
        <f t="shared" ref="CT29" si="176">AB29+AP29+BD29+BR29+CF29</f>
        <v>6.0419999999999998</v>
      </c>
      <c r="CU29" s="25">
        <f t="shared" ref="CU29" si="177">AC29+AQ29+BE29+BS29+CG29</f>
        <v>0</v>
      </c>
      <c r="CV29" s="27" t="s">
        <v>93</v>
      </c>
      <c r="CW29" s="25">
        <f t="shared" ref="CW29" si="178">AE29+AS29+BG29+BU29+CI29</f>
        <v>0</v>
      </c>
      <c r="CX29" s="27" t="s">
        <v>93</v>
      </c>
      <c r="CY29" s="27" t="s">
        <v>93</v>
      </c>
      <c r="CZ29" s="42" t="s">
        <v>195</v>
      </c>
    </row>
    <row r="30" spans="1:104" ht="60" customHeight="1" x14ac:dyDescent="0.25">
      <c r="A30" s="34" t="s">
        <v>141</v>
      </c>
      <c r="B30" s="35" t="s">
        <v>168</v>
      </c>
      <c r="C30" s="32" t="s">
        <v>169</v>
      </c>
      <c r="D30" s="38">
        <v>0.5</v>
      </c>
      <c r="E30" s="38">
        <f t="shared" ref="E30" si="179">AB30+AP30+BD30+BR30+CF30</f>
        <v>2.6389999999999998</v>
      </c>
      <c r="F30" s="27" t="s">
        <v>93</v>
      </c>
      <c r="G30" s="27" t="s">
        <v>93</v>
      </c>
      <c r="H30" s="27" t="s">
        <v>93</v>
      </c>
      <c r="I30" s="27" t="s">
        <v>93</v>
      </c>
      <c r="J30" s="27" t="s">
        <v>93</v>
      </c>
      <c r="K30" s="27" t="s">
        <v>93</v>
      </c>
      <c r="L30" s="27" t="s">
        <v>93</v>
      </c>
      <c r="M30" s="27" t="s">
        <v>93</v>
      </c>
      <c r="N30" s="27" t="s">
        <v>93</v>
      </c>
      <c r="O30" s="27" t="s">
        <v>93</v>
      </c>
      <c r="P30" s="27" t="s">
        <v>93</v>
      </c>
      <c r="Q30" s="27" t="s">
        <v>93</v>
      </c>
      <c r="R30" s="27" t="s">
        <v>93</v>
      </c>
      <c r="S30" s="27" t="s">
        <v>93</v>
      </c>
      <c r="T30" s="27" t="s">
        <v>93</v>
      </c>
      <c r="U30" s="38">
        <v>0.5</v>
      </c>
      <c r="V30" s="25">
        <v>0</v>
      </c>
      <c r="W30" s="27" t="s">
        <v>93</v>
      </c>
      <c r="X30" s="25">
        <v>0</v>
      </c>
      <c r="Y30" s="27" t="s">
        <v>93</v>
      </c>
      <c r="Z30" s="27" t="s">
        <v>93</v>
      </c>
      <c r="AA30" s="27" t="s">
        <v>93</v>
      </c>
      <c r="AB30" s="38">
        <v>2.6389999999999998</v>
      </c>
      <c r="AC30" s="25">
        <v>0</v>
      </c>
      <c r="AD30" s="27" t="s">
        <v>93</v>
      </c>
      <c r="AE30" s="25">
        <v>0</v>
      </c>
      <c r="AF30" s="27" t="s">
        <v>93</v>
      </c>
      <c r="AG30" s="27" t="s">
        <v>93</v>
      </c>
      <c r="AH30" s="27" t="s">
        <v>93</v>
      </c>
      <c r="AI30" s="38">
        <v>0</v>
      </c>
      <c r="AJ30" s="25">
        <v>0</v>
      </c>
      <c r="AK30" s="27" t="s">
        <v>93</v>
      </c>
      <c r="AL30" s="25">
        <v>0</v>
      </c>
      <c r="AM30" s="27" t="s">
        <v>93</v>
      </c>
      <c r="AN30" s="27" t="s">
        <v>93</v>
      </c>
      <c r="AO30" s="27" t="s">
        <v>93</v>
      </c>
      <c r="AP30" s="38">
        <v>0</v>
      </c>
      <c r="AQ30" s="25">
        <v>0</v>
      </c>
      <c r="AR30" s="27" t="s">
        <v>93</v>
      </c>
      <c r="AS30" s="25">
        <v>0</v>
      </c>
      <c r="AT30" s="27" t="s">
        <v>93</v>
      </c>
      <c r="AU30" s="27" t="s">
        <v>93</v>
      </c>
      <c r="AV30" s="27" t="s">
        <v>93</v>
      </c>
      <c r="AW30" s="38">
        <v>0</v>
      </c>
      <c r="AX30" s="25">
        <v>0</v>
      </c>
      <c r="AY30" s="27" t="s">
        <v>93</v>
      </c>
      <c r="AZ30" s="25">
        <v>0</v>
      </c>
      <c r="BA30" s="27" t="s">
        <v>93</v>
      </c>
      <c r="BB30" s="27" t="s">
        <v>93</v>
      </c>
      <c r="BC30" s="27" t="s">
        <v>93</v>
      </c>
      <c r="BD30" s="38">
        <v>0</v>
      </c>
      <c r="BE30" s="25">
        <v>0</v>
      </c>
      <c r="BF30" s="27" t="s">
        <v>93</v>
      </c>
      <c r="BG30" s="25">
        <v>0</v>
      </c>
      <c r="BH30" s="27" t="s">
        <v>93</v>
      </c>
      <c r="BI30" s="27" t="s">
        <v>93</v>
      </c>
      <c r="BJ30" s="27" t="s">
        <v>93</v>
      </c>
      <c r="BK30" s="38">
        <v>0</v>
      </c>
      <c r="BL30" s="25">
        <v>0</v>
      </c>
      <c r="BM30" s="27" t="s">
        <v>93</v>
      </c>
      <c r="BN30" s="25">
        <v>0</v>
      </c>
      <c r="BO30" s="27" t="s">
        <v>93</v>
      </c>
      <c r="BP30" s="27" t="s">
        <v>93</v>
      </c>
      <c r="BQ30" s="27" t="s">
        <v>93</v>
      </c>
      <c r="BR30" s="38">
        <v>0</v>
      </c>
      <c r="BS30" s="25">
        <v>0</v>
      </c>
      <c r="BT30" s="27" t="s">
        <v>93</v>
      </c>
      <c r="BU30" s="25">
        <v>0</v>
      </c>
      <c r="BV30" s="27" t="s">
        <v>93</v>
      </c>
      <c r="BW30" s="27" t="s">
        <v>93</v>
      </c>
      <c r="BX30" s="27" t="s">
        <v>93</v>
      </c>
      <c r="BY30" s="38">
        <v>0</v>
      </c>
      <c r="BZ30" s="25">
        <v>0</v>
      </c>
      <c r="CA30" s="27" t="s">
        <v>93</v>
      </c>
      <c r="CB30" s="25">
        <v>0</v>
      </c>
      <c r="CC30" s="27" t="s">
        <v>93</v>
      </c>
      <c r="CD30" s="27" t="s">
        <v>93</v>
      </c>
      <c r="CE30" s="27" t="s">
        <v>93</v>
      </c>
      <c r="CF30" s="38">
        <v>0</v>
      </c>
      <c r="CG30" s="25">
        <v>0</v>
      </c>
      <c r="CH30" s="27" t="s">
        <v>93</v>
      </c>
      <c r="CI30" s="25">
        <v>0</v>
      </c>
      <c r="CJ30" s="27" t="s">
        <v>93</v>
      </c>
      <c r="CK30" s="27" t="s">
        <v>93</v>
      </c>
      <c r="CL30" s="27" t="s">
        <v>93</v>
      </c>
      <c r="CM30" s="38">
        <f t="shared" ref="CM30" si="180">U30+AI30+AW30+BK30+BY30</f>
        <v>0.5</v>
      </c>
      <c r="CN30" s="25">
        <f t="shared" ref="CN30" si="181">V30+AJ30+AX30+BL30+BZ30</f>
        <v>0</v>
      </c>
      <c r="CO30" s="27" t="s">
        <v>93</v>
      </c>
      <c r="CP30" s="25">
        <f t="shared" ref="CP30" si="182">X30+AL30+AZ30+BN30+CB30</f>
        <v>0</v>
      </c>
      <c r="CQ30" s="27" t="s">
        <v>93</v>
      </c>
      <c r="CR30" s="27" t="s">
        <v>93</v>
      </c>
      <c r="CS30" s="27" t="s">
        <v>93</v>
      </c>
      <c r="CT30" s="38">
        <f t="shared" ref="CT30" si="183">AB30+AP30+BD30+BR30+CF30</f>
        <v>2.6389999999999998</v>
      </c>
      <c r="CU30" s="25">
        <f t="shared" ref="CU30" si="184">AC30+AQ30+BE30+BS30+CG30</f>
        <v>0</v>
      </c>
      <c r="CV30" s="27" t="s">
        <v>93</v>
      </c>
      <c r="CW30" s="25">
        <f t="shared" ref="CW30" si="185">AE30+AS30+BG30+BU30+CI30</f>
        <v>0</v>
      </c>
      <c r="CX30" s="27" t="s">
        <v>93</v>
      </c>
      <c r="CY30" s="27" t="s">
        <v>93</v>
      </c>
      <c r="CZ30" s="42" t="s">
        <v>195</v>
      </c>
    </row>
    <row r="31" spans="1:104" ht="24" customHeight="1" x14ac:dyDescent="0.25">
      <c r="A31" s="34" t="s">
        <v>141</v>
      </c>
      <c r="B31" s="35" t="s">
        <v>170</v>
      </c>
      <c r="C31" s="32" t="s">
        <v>171</v>
      </c>
      <c r="D31" s="38">
        <v>4.7370000000000001</v>
      </c>
      <c r="E31" s="38">
        <f t="shared" si="169"/>
        <v>4.7370000000000001</v>
      </c>
      <c r="F31" s="27" t="s">
        <v>93</v>
      </c>
      <c r="G31" s="27" t="s">
        <v>93</v>
      </c>
      <c r="H31" s="27" t="s">
        <v>93</v>
      </c>
      <c r="I31" s="27" t="s">
        <v>93</v>
      </c>
      <c r="J31" s="27" t="s">
        <v>93</v>
      </c>
      <c r="K31" s="27" t="s">
        <v>93</v>
      </c>
      <c r="L31" s="27" t="s">
        <v>93</v>
      </c>
      <c r="M31" s="27" t="s">
        <v>93</v>
      </c>
      <c r="N31" s="27" t="s">
        <v>93</v>
      </c>
      <c r="O31" s="27" t="s">
        <v>93</v>
      </c>
      <c r="P31" s="27" t="s">
        <v>93</v>
      </c>
      <c r="Q31" s="27" t="s">
        <v>93</v>
      </c>
      <c r="R31" s="27" t="s">
        <v>93</v>
      </c>
      <c r="S31" s="27" t="s">
        <v>93</v>
      </c>
      <c r="T31" s="27" t="s">
        <v>93</v>
      </c>
      <c r="U31" s="38">
        <v>0</v>
      </c>
      <c r="V31" s="25">
        <v>0</v>
      </c>
      <c r="W31" s="27" t="s">
        <v>93</v>
      </c>
      <c r="X31" s="25">
        <v>0</v>
      </c>
      <c r="Y31" s="27" t="s">
        <v>93</v>
      </c>
      <c r="Z31" s="27" t="s">
        <v>93</v>
      </c>
      <c r="AA31" s="27" t="s">
        <v>93</v>
      </c>
      <c r="AB31" s="38">
        <v>0</v>
      </c>
      <c r="AC31" s="25">
        <v>0</v>
      </c>
      <c r="AD31" s="27" t="s">
        <v>93</v>
      </c>
      <c r="AE31" s="25">
        <v>0</v>
      </c>
      <c r="AF31" s="27" t="s">
        <v>93</v>
      </c>
      <c r="AG31" s="27" t="s">
        <v>93</v>
      </c>
      <c r="AH31" s="27" t="s">
        <v>93</v>
      </c>
      <c r="AI31" s="38">
        <v>0</v>
      </c>
      <c r="AJ31" s="25">
        <v>0</v>
      </c>
      <c r="AK31" s="27" t="s">
        <v>93</v>
      </c>
      <c r="AL31" s="25">
        <v>0</v>
      </c>
      <c r="AM31" s="27" t="s">
        <v>93</v>
      </c>
      <c r="AN31" s="27" t="s">
        <v>93</v>
      </c>
      <c r="AO31" s="27" t="s">
        <v>93</v>
      </c>
      <c r="AP31" s="38">
        <v>0</v>
      </c>
      <c r="AQ31" s="25">
        <v>0</v>
      </c>
      <c r="AR31" s="27" t="s">
        <v>93</v>
      </c>
      <c r="AS31" s="25">
        <v>0</v>
      </c>
      <c r="AT31" s="27" t="s">
        <v>93</v>
      </c>
      <c r="AU31" s="27" t="s">
        <v>93</v>
      </c>
      <c r="AV31" s="27" t="s">
        <v>93</v>
      </c>
      <c r="AW31" s="38">
        <v>4.7370000000000001</v>
      </c>
      <c r="AX31" s="25">
        <v>0</v>
      </c>
      <c r="AY31" s="27" t="s">
        <v>93</v>
      </c>
      <c r="AZ31" s="25">
        <v>0</v>
      </c>
      <c r="BA31" s="27" t="s">
        <v>93</v>
      </c>
      <c r="BB31" s="27" t="s">
        <v>93</v>
      </c>
      <c r="BC31" s="27" t="s">
        <v>93</v>
      </c>
      <c r="BD31" s="38">
        <v>4.7370000000000001</v>
      </c>
      <c r="BE31" s="25">
        <v>0</v>
      </c>
      <c r="BF31" s="27" t="s">
        <v>93</v>
      </c>
      <c r="BG31" s="25">
        <v>0</v>
      </c>
      <c r="BH31" s="27" t="s">
        <v>93</v>
      </c>
      <c r="BI31" s="27" t="s">
        <v>93</v>
      </c>
      <c r="BJ31" s="27" t="s">
        <v>93</v>
      </c>
      <c r="BK31" s="38">
        <v>0</v>
      </c>
      <c r="BL31" s="25">
        <v>0</v>
      </c>
      <c r="BM31" s="27" t="s">
        <v>93</v>
      </c>
      <c r="BN31" s="25">
        <v>0</v>
      </c>
      <c r="BO31" s="27" t="s">
        <v>93</v>
      </c>
      <c r="BP31" s="27" t="s">
        <v>93</v>
      </c>
      <c r="BQ31" s="27" t="s">
        <v>93</v>
      </c>
      <c r="BR31" s="38">
        <v>0</v>
      </c>
      <c r="BS31" s="25">
        <v>0</v>
      </c>
      <c r="BT31" s="27" t="s">
        <v>93</v>
      </c>
      <c r="BU31" s="25">
        <v>0</v>
      </c>
      <c r="BV31" s="27" t="s">
        <v>93</v>
      </c>
      <c r="BW31" s="27" t="s">
        <v>93</v>
      </c>
      <c r="BX31" s="27" t="s">
        <v>93</v>
      </c>
      <c r="BY31" s="38">
        <v>0</v>
      </c>
      <c r="BZ31" s="25">
        <v>0</v>
      </c>
      <c r="CA31" s="27" t="s">
        <v>93</v>
      </c>
      <c r="CB31" s="25">
        <v>0</v>
      </c>
      <c r="CC31" s="27" t="s">
        <v>93</v>
      </c>
      <c r="CD31" s="27" t="s">
        <v>93</v>
      </c>
      <c r="CE31" s="27" t="s">
        <v>93</v>
      </c>
      <c r="CF31" s="38">
        <v>0</v>
      </c>
      <c r="CG31" s="25">
        <v>0</v>
      </c>
      <c r="CH31" s="27" t="s">
        <v>93</v>
      </c>
      <c r="CI31" s="25">
        <v>0</v>
      </c>
      <c r="CJ31" s="27" t="s">
        <v>93</v>
      </c>
      <c r="CK31" s="27" t="s">
        <v>93</v>
      </c>
      <c r="CL31" s="27" t="s">
        <v>93</v>
      </c>
      <c r="CM31" s="38">
        <f t="shared" si="170"/>
        <v>4.7370000000000001</v>
      </c>
      <c r="CN31" s="25">
        <f t="shared" si="167"/>
        <v>0</v>
      </c>
      <c r="CO31" s="27" t="s">
        <v>93</v>
      </c>
      <c r="CP31" s="25">
        <f t="shared" si="167"/>
        <v>0</v>
      </c>
      <c r="CQ31" s="27" t="s">
        <v>93</v>
      </c>
      <c r="CR31" s="27" t="s">
        <v>93</v>
      </c>
      <c r="CS31" s="27" t="s">
        <v>93</v>
      </c>
      <c r="CT31" s="38">
        <f t="shared" si="171"/>
        <v>4.7370000000000001</v>
      </c>
      <c r="CU31" s="25">
        <f t="shared" si="168"/>
        <v>0</v>
      </c>
      <c r="CV31" s="27" t="s">
        <v>93</v>
      </c>
      <c r="CW31" s="25">
        <f t="shared" si="168"/>
        <v>0</v>
      </c>
      <c r="CX31" s="27" t="s">
        <v>93</v>
      </c>
      <c r="CY31" s="27" t="s">
        <v>93</v>
      </c>
      <c r="CZ31" s="40" t="s">
        <v>93</v>
      </c>
    </row>
    <row r="32" spans="1:104" ht="42.75" customHeight="1" x14ac:dyDescent="0.25">
      <c r="A32" s="26" t="s">
        <v>134</v>
      </c>
      <c r="B32" s="31" t="s">
        <v>135</v>
      </c>
      <c r="C32" s="39" t="s">
        <v>143</v>
      </c>
      <c r="D32" s="37">
        <f>D33</f>
        <v>48.983999999999995</v>
      </c>
      <c r="E32" s="37">
        <f>E33</f>
        <v>64.878</v>
      </c>
      <c r="F32" s="27" t="s">
        <v>93</v>
      </c>
      <c r="G32" s="27" t="s">
        <v>93</v>
      </c>
      <c r="H32" s="27" t="s">
        <v>93</v>
      </c>
      <c r="I32" s="27" t="s">
        <v>93</v>
      </c>
      <c r="J32" s="27" t="s">
        <v>93</v>
      </c>
      <c r="K32" s="27" t="s">
        <v>93</v>
      </c>
      <c r="L32" s="27" t="s">
        <v>93</v>
      </c>
      <c r="M32" s="27" t="s">
        <v>93</v>
      </c>
      <c r="N32" s="27" t="s">
        <v>93</v>
      </c>
      <c r="O32" s="27" t="s">
        <v>93</v>
      </c>
      <c r="P32" s="27" t="s">
        <v>93</v>
      </c>
      <c r="Q32" s="27" t="s">
        <v>93</v>
      </c>
      <c r="R32" s="27" t="s">
        <v>93</v>
      </c>
      <c r="S32" s="27" t="s">
        <v>93</v>
      </c>
      <c r="T32" s="27" t="s">
        <v>93</v>
      </c>
      <c r="U32" s="37">
        <f t="shared" ref="U32" si="186">U33</f>
        <v>19.673999999999999</v>
      </c>
      <c r="V32" s="33">
        <f>V33</f>
        <v>0</v>
      </c>
      <c r="W32" s="27" t="s">
        <v>93</v>
      </c>
      <c r="X32" s="33">
        <f>X33</f>
        <v>0</v>
      </c>
      <c r="Y32" s="27" t="s">
        <v>93</v>
      </c>
      <c r="Z32" s="27" t="s">
        <v>93</v>
      </c>
      <c r="AA32" s="27" t="s">
        <v>93</v>
      </c>
      <c r="AB32" s="37">
        <f t="shared" ref="AB32:AC32" si="187">AB33</f>
        <v>25.179000000000002</v>
      </c>
      <c r="AC32" s="33">
        <f t="shared" si="187"/>
        <v>0</v>
      </c>
      <c r="AD32" s="27" t="s">
        <v>93</v>
      </c>
      <c r="AE32" s="33">
        <f t="shared" ref="AE32" si="188">AE33</f>
        <v>0</v>
      </c>
      <c r="AF32" s="27" t="s">
        <v>93</v>
      </c>
      <c r="AG32" s="27" t="s">
        <v>93</v>
      </c>
      <c r="AH32" s="27" t="s">
        <v>93</v>
      </c>
      <c r="AI32" s="37">
        <f t="shared" ref="AI32" si="189">AI33</f>
        <v>11.378</v>
      </c>
      <c r="AJ32" s="33">
        <f t="shared" ref="AJ32" si="190">AJ33</f>
        <v>0</v>
      </c>
      <c r="AK32" s="27" t="s">
        <v>93</v>
      </c>
      <c r="AL32" s="33">
        <f t="shared" ref="AL32" si="191">AL33</f>
        <v>0</v>
      </c>
      <c r="AM32" s="27" t="s">
        <v>93</v>
      </c>
      <c r="AN32" s="27" t="s">
        <v>93</v>
      </c>
      <c r="AO32" s="27" t="s">
        <v>93</v>
      </c>
      <c r="AP32" s="37">
        <f t="shared" ref="AP32:AQ32" si="192">AP33</f>
        <v>21.766999999999999</v>
      </c>
      <c r="AQ32" s="33">
        <f t="shared" si="192"/>
        <v>0</v>
      </c>
      <c r="AR32" s="27" t="s">
        <v>93</v>
      </c>
      <c r="AS32" s="33">
        <f t="shared" ref="AS32" si="193">AS33</f>
        <v>0</v>
      </c>
      <c r="AT32" s="27" t="s">
        <v>93</v>
      </c>
      <c r="AU32" s="27" t="s">
        <v>93</v>
      </c>
      <c r="AV32" s="27" t="s">
        <v>93</v>
      </c>
      <c r="AW32" s="37">
        <f t="shared" ref="AW32" si="194">AW33</f>
        <v>5.7329999999999997</v>
      </c>
      <c r="AX32" s="33">
        <f t="shared" ref="AX32" si="195">AX33</f>
        <v>0</v>
      </c>
      <c r="AY32" s="27" t="s">
        <v>93</v>
      </c>
      <c r="AZ32" s="33">
        <f t="shared" ref="AZ32" si="196">AZ33</f>
        <v>0</v>
      </c>
      <c r="BA32" s="27" t="s">
        <v>93</v>
      </c>
      <c r="BB32" s="27" t="s">
        <v>93</v>
      </c>
      <c r="BC32" s="27" t="s">
        <v>93</v>
      </c>
      <c r="BD32" s="37">
        <f t="shared" ref="BD32:BE32" si="197">BD33</f>
        <v>5.7329999999999997</v>
      </c>
      <c r="BE32" s="33">
        <f t="shared" si="197"/>
        <v>0</v>
      </c>
      <c r="BF32" s="27" t="s">
        <v>93</v>
      </c>
      <c r="BG32" s="33">
        <f t="shared" ref="BG32" si="198">BG33</f>
        <v>0</v>
      </c>
      <c r="BH32" s="27" t="s">
        <v>93</v>
      </c>
      <c r="BI32" s="27" t="s">
        <v>93</v>
      </c>
      <c r="BJ32" s="27" t="s">
        <v>93</v>
      </c>
      <c r="BK32" s="37">
        <f t="shared" ref="BK32" si="199">BK33</f>
        <v>5.9740000000000002</v>
      </c>
      <c r="BL32" s="33">
        <f t="shared" ref="BL32" si="200">BL33</f>
        <v>0</v>
      </c>
      <c r="BM32" s="27" t="s">
        <v>93</v>
      </c>
      <c r="BN32" s="33">
        <f t="shared" ref="BN32" si="201">BN33</f>
        <v>0</v>
      </c>
      <c r="BO32" s="27" t="s">
        <v>93</v>
      </c>
      <c r="BP32" s="27" t="s">
        <v>93</v>
      </c>
      <c r="BQ32" s="27" t="s">
        <v>93</v>
      </c>
      <c r="BR32" s="37">
        <f t="shared" ref="BR32:BS32" si="202">BR33</f>
        <v>5.9740000000000002</v>
      </c>
      <c r="BS32" s="33">
        <f t="shared" si="202"/>
        <v>0</v>
      </c>
      <c r="BT32" s="27" t="s">
        <v>93</v>
      </c>
      <c r="BU32" s="33">
        <f t="shared" ref="BU32" si="203">BU33</f>
        <v>0</v>
      </c>
      <c r="BV32" s="27" t="s">
        <v>93</v>
      </c>
      <c r="BW32" s="27" t="s">
        <v>93</v>
      </c>
      <c r="BX32" s="27" t="s">
        <v>93</v>
      </c>
      <c r="BY32" s="37">
        <f t="shared" ref="BY32" si="204">BY33</f>
        <v>6.2249999999999996</v>
      </c>
      <c r="BZ32" s="33">
        <f t="shared" ref="BZ32" si="205">BZ33</f>
        <v>0</v>
      </c>
      <c r="CA32" s="27" t="s">
        <v>93</v>
      </c>
      <c r="CB32" s="33">
        <f t="shared" ref="CB32" si="206">CB33</f>
        <v>0</v>
      </c>
      <c r="CC32" s="27" t="s">
        <v>93</v>
      </c>
      <c r="CD32" s="27" t="s">
        <v>93</v>
      </c>
      <c r="CE32" s="27" t="s">
        <v>93</v>
      </c>
      <c r="CF32" s="37">
        <f t="shared" ref="CF32" si="207">CF33</f>
        <v>6.2249999999999996</v>
      </c>
      <c r="CG32" s="33">
        <f t="shared" ref="CG32" si="208">CG33</f>
        <v>0</v>
      </c>
      <c r="CH32" s="27" t="s">
        <v>93</v>
      </c>
      <c r="CI32" s="33">
        <f t="shared" ref="CI32" si="209">CI33</f>
        <v>0</v>
      </c>
      <c r="CJ32" s="27" t="s">
        <v>93</v>
      </c>
      <c r="CK32" s="27" t="s">
        <v>93</v>
      </c>
      <c r="CL32" s="27" t="s">
        <v>93</v>
      </c>
      <c r="CM32" s="37">
        <f t="shared" ref="CM32:CN32" si="210">CM33</f>
        <v>48.983999999999995</v>
      </c>
      <c r="CN32" s="33">
        <f t="shared" si="210"/>
        <v>0</v>
      </c>
      <c r="CO32" s="27" t="s">
        <v>93</v>
      </c>
      <c r="CP32" s="33">
        <f t="shared" ref="CP32" si="211">CP33</f>
        <v>0</v>
      </c>
      <c r="CQ32" s="27" t="s">
        <v>93</v>
      </c>
      <c r="CR32" s="27" t="s">
        <v>93</v>
      </c>
      <c r="CS32" s="27" t="s">
        <v>93</v>
      </c>
      <c r="CT32" s="37">
        <f t="shared" ref="CT32:CU32" si="212">CT33</f>
        <v>64.878</v>
      </c>
      <c r="CU32" s="33">
        <f t="shared" si="212"/>
        <v>0</v>
      </c>
      <c r="CV32" s="27" t="s">
        <v>93</v>
      </c>
      <c r="CW32" s="33">
        <f t="shared" ref="CW32" si="213">CW33</f>
        <v>0</v>
      </c>
      <c r="CX32" s="27" t="s">
        <v>93</v>
      </c>
      <c r="CY32" s="27" t="s">
        <v>93</v>
      </c>
      <c r="CZ32" s="30" t="s">
        <v>93</v>
      </c>
    </row>
    <row r="33" spans="1:104" ht="36.75" x14ac:dyDescent="0.25">
      <c r="A33" s="26" t="s">
        <v>136</v>
      </c>
      <c r="B33" s="31" t="s">
        <v>137</v>
      </c>
      <c r="C33" s="39" t="s">
        <v>143</v>
      </c>
      <c r="D33" s="37">
        <f>SUM(D34:D35)</f>
        <v>48.983999999999995</v>
      </c>
      <c r="E33" s="37">
        <f>SUM(E34:E35)</f>
        <v>64.878</v>
      </c>
      <c r="F33" s="27" t="s">
        <v>93</v>
      </c>
      <c r="G33" s="27" t="s">
        <v>93</v>
      </c>
      <c r="H33" s="27" t="s">
        <v>93</v>
      </c>
      <c r="I33" s="27" t="s">
        <v>93</v>
      </c>
      <c r="J33" s="27" t="s">
        <v>93</v>
      </c>
      <c r="K33" s="27" t="s">
        <v>93</v>
      </c>
      <c r="L33" s="27" t="s">
        <v>93</v>
      </c>
      <c r="M33" s="27" t="s">
        <v>93</v>
      </c>
      <c r="N33" s="27" t="s">
        <v>93</v>
      </c>
      <c r="O33" s="27" t="s">
        <v>93</v>
      </c>
      <c r="P33" s="27" t="s">
        <v>93</v>
      </c>
      <c r="Q33" s="27" t="s">
        <v>93</v>
      </c>
      <c r="R33" s="27" t="s">
        <v>93</v>
      </c>
      <c r="S33" s="27" t="s">
        <v>93</v>
      </c>
      <c r="T33" s="27" t="s">
        <v>93</v>
      </c>
      <c r="U33" s="37">
        <f t="shared" ref="U33" si="214">SUM(U34:U35)</f>
        <v>19.673999999999999</v>
      </c>
      <c r="V33" s="33">
        <f>SUM(V34:V35)</f>
        <v>0</v>
      </c>
      <c r="W33" s="27" t="s">
        <v>93</v>
      </c>
      <c r="X33" s="33">
        <f>SUM(X34:X35)</f>
        <v>0</v>
      </c>
      <c r="Y33" s="27" t="s">
        <v>93</v>
      </c>
      <c r="Z33" s="27" t="s">
        <v>93</v>
      </c>
      <c r="AA33" s="27" t="s">
        <v>93</v>
      </c>
      <c r="AB33" s="37">
        <f t="shared" ref="AB33:AC33" si="215">SUM(AB34:AB35)</f>
        <v>25.179000000000002</v>
      </c>
      <c r="AC33" s="33">
        <f t="shared" si="215"/>
        <v>0</v>
      </c>
      <c r="AD33" s="27" t="s">
        <v>93</v>
      </c>
      <c r="AE33" s="33">
        <f t="shared" ref="AE33" si="216">SUM(AE34:AE35)</f>
        <v>0</v>
      </c>
      <c r="AF33" s="27" t="s">
        <v>93</v>
      </c>
      <c r="AG33" s="27" t="s">
        <v>93</v>
      </c>
      <c r="AH33" s="27" t="s">
        <v>93</v>
      </c>
      <c r="AI33" s="37">
        <f t="shared" ref="AI33" si="217">SUM(AI34:AI35)</f>
        <v>11.378</v>
      </c>
      <c r="AJ33" s="33">
        <f t="shared" ref="AJ33" si="218">SUM(AJ34:AJ35)</f>
        <v>0</v>
      </c>
      <c r="AK33" s="27" t="s">
        <v>93</v>
      </c>
      <c r="AL33" s="33">
        <f t="shared" ref="AL33" si="219">SUM(AL34:AL35)</f>
        <v>0</v>
      </c>
      <c r="AM33" s="27" t="s">
        <v>93</v>
      </c>
      <c r="AN33" s="27" t="s">
        <v>93</v>
      </c>
      <c r="AO33" s="27" t="s">
        <v>93</v>
      </c>
      <c r="AP33" s="37">
        <f t="shared" ref="AP33:AQ33" si="220">SUM(AP34:AP35)</f>
        <v>21.766999999999999</v>
      </c>
      <c r="AQ33" s="33">
        <f t="shared" si="220"/>
        <v>0</v>
      </c>
      <c r="AR33" s="27" t="s">
        <v>93</v>
      </c>
      <c r="AS33" s="33">
        <f t="shared" ref="AS33" si="221">SUM(AS34:AS35)</f>
        <v>0</v>
      </c>
      <c r="AT33" s="27" t="s">
        <v>93</v>
      </c>
      <c r="AU33" s="27" t="s">
        <v>93</v>
      </c>
      <c r="AV33" s="27" t="s">
        <v>93</v>
      </c>
      <c r="AW33" s="37">
        <f t="shared" ref="AW33" si="222">SUM(AW34:AW35)</f>
        <v>5.7329999999999997</v>
      </c>
      <c r="AX33" s="33">
        <f t="shared" ref="AX33" si="223">SUM(AX34:AX35)</f>
        <v>0</v>
      </c>
      <c r="AY33" s="27" t="s">
        <v>93</v>
      </c>
      <c r="AZ33" s="33">
        <f t="shared" ref="AZ33" si="224">SUM(AZ34:AZ35)</f>
        <v>0</v>
      </c>
      <c r="BA33" s="27" t="s">
        <v>93</v>
      </c>
      <c r="BB33" s="27" t="s">
        <v>93</v>
      </c>
      <c r="BC33" s="27" t="s">
        <v>93</v>
      </c>
      <c r="BD33" s="37">
        <f t="shared" ref="BD33:BE33" si="225">SUM(BD34:BD35)</f>
        <v>5.7329999999999997</v>
      </c>
      <c r="BE33" s="33">
        <f t="shared" si="225"/>
        <v>0</v>
      </c>
      <c r="BF33" s="27" t="s">
        <v>93</v>
      </c>
      <c r="BG33" s="33">
        <f t="shared" ref="BG33" si="226">SUM(BG34:BG35)</f>
        <v>0</v>
      </c>
      <c r="BH33" s="27" t="s">
        <v>93</v>
      </c>
      <c r="BI33" s="27" t="s">
        <v>93</v>
      </c>
      <c r="BJ33" s="27" t="s">
        <v>93</v>
      </c>
      <c r="BK33" s="37">
        <f t="shared" ref="BK33" si="227">SUM(BK34:BK35)</f>
        <v>5.9740000000000002</v>
      </c>
      <c r="BL33" s="33">
        <f t="shared" ref="BL33" si="228">SUM(BL34:BL35)</f>
        <v>0</v>
      </c>
      <c r="BM33" s="27" t="s">
        <v>93</v>
      </c>
      <c r="BN33" s="33">
        <f t="shared" ref="BN33" si="229">SUM(BN34:BN35)</f>
        <v>0</v>
      </c>
      <c r="BO33" s="27" t="s">
        <v>93</v>
      </c>
      <c r="BP33" s="27" t="s">
        <v>93</v>
      </c>
      <c r="BQ33" s="27" t="s">
        <v>93</v>
      </c>
      <c r="BR33" s="37">
        <f t="shared" ref="BR33:BS33" si="230">SUM(BR34:BR35)</f>
        <v>5.9740000000000002</v>
      </c>
      <c r="BS33" s="33">
        <f t="shared" si="230"/>
        <v>0</v>
      </c>
      <c r="BT33" s="27" t="s">
        <v>93</v>
      </c>
      <c r="BU33" s="33">
        <f t="shared" ref="BU33" si="231">SUM(BU34:BU35)</f>
        <v>0</v>
      </c>
      <c r="BV33" s="27" t="s">
        <v>93</v>
      </c>
      <c r="BW33" s="27" t="s">
        <v>93</v>
      </c>
      <c r="BX33" s="27" t="s">
        <v>93</v>
      </c>
      <c r="BY33" s="37">
        <f t="shared" ref="BY33" si="232">SUM(BY34:BY35)</f>
        <v>6.2249999999999996</v>
      </c>
      <c r="BZ33" s="33">
        <f t="shared" ref="BZ33" si="233">SUM(BZ34:BZ35)</f>
        <v>0</v>
      </c>
      <c r="CA33" s="27" t="s">
        <v>93</v>
      </c>
      <c r="CB33" s="33">
        <f t="shared" ref="CB33" si="234">SUM(CB34:CB35)</f>
        <v>0</v>
      </c>
      <c r="CC33" s="27" t="s">
        <v>93</v>
      </c>
      <c r="CD33" s="27" t="s">
        <v>93</v>
      </c>
      <c r="CE33" s="27" t="s">
        <v>93</v>
      </c>
      <c r="CF33" s="37">
        <f t="shared" ref="CF33" si="235">SUM(CF34:CF35)</f>
        <v>6.2249999999999996</v>
      </c>
      <c r="CG33" s="33">
        <f t="shared" ref="CG33" si="236">SUM(CG34:CG35)</f>
        <v>0</v>
      </c>
      <c r="CH33" s="27" t="s">
        <v>93</v>
      </c>
      <c r="CI33" s="33">
        <f t="shared" ref="CI33" si="237">SUM(CI34:CI35)</f>
        <v>0</v>
      </c>
      <c r="CJ33" s="27" t="s">
        <v>93</v>
      </c>
      <c r="CK33" s="27" t="s">
        <v>93</v>
      </c>
      <c r="CL33" s="27" t="s">
        <v>93</v>
      </c>
      <c r="CM33" s="37">
        <f t="shared" ref="CM33:CN33" si="238">SUM(CM34:CM35)</f>
        <v>48.983999999999995</v>
      </c>
      <c r="CN33" s="33">
        <f t="shared" si="238"/>
        <v>0</v>
      </c>
      <c r="CO33" s="27" t="s">
        <v>93</v>
      </c>
      <c r="CP33" s="33">
        <f t="shared" ref="CP33" si="239">SUM(CP34:CP35)</f>
        <v>0</v>
      </c>
      <c r="CQ33" s="27" t="s">
        <v>93</v>
      </c>
      <c r="CR33" s="27" t="s">
        <v>93</v>
      </c>
      <c r="CS33" s="27" t="s">
        <v>93</v>
      </c>
      <c r="CT33" s="37">
        <f t="shared" ref="CT33:CU33" si="240">SUM(CT34:CT35)</f>
        <v>64.878</v>
      </c>
      <c r="CU33" s="33">
        <f t="shared" si="240"/>
        <v>0</v>
      </c>
      <c r="CV33" s="27" t="s">
        <v>93</v>
      </c>
      <c r="CW33" s="33">
        <f t="shared" ref="CW33" si="241">SUM(CW34:CW35)</f>
        <v>0</v>
      </c>
      <c r="CX33" s="27" t="s">
        <v>93</v>
      </c>
      <c r="CY33" s="27" t="s">
        <v>93</v>
      </c>
      <c r="CZ33" s="30" t="s">
        <v>93</v>
      </c>
    </row>
    <row r="34" spans="1:104" ht="24.75" x14ac:dyDescent="0.25">
      <c r="A34" s="34" t="s">
        <v>136</v>
      </c>
      <c r="B34" s="35" t="s">
        <v>152</v>
      </c>
      <c r="C34" s="32" t="s">
        <v>153</v>
      </c>
      <c r="D34" s="38">
        <v>15.446000000000002</v>
      </c>
      <c r="E34" s="38">
        <f t="shared" ref="E34:E48" si="242">AB34+AP34+BD34+BR34+CF34</f>
        <v>15.446000000000002</v>
      </c>
      <c r="F34" s="27" t="s">
        <v>93</v>
      </c>
      <c r="G34" s="27" t="s">
        <v>93</v>
      </c>
      <c r="H34" s="27" t="s">
        <v>93</v>
      </c>
      <c r="I34" s="27" t="s">
        <v>93</v>
      </c>
      <c r="J34" s="27" t="s">
        <v>93</v>
      </c>
      <c r="K34" s="27" t="s">
        <v>93</v>
      </c>
      <c r="L34" s="27" t="s">
        <v>93</v>
      </c>
      <c r="M34" s="27" t="s">
        <v>93</v>
      </c>
      <c r="N34" s="27" t="s">
        <v>93</v>
      </c>
      <c r="O34" s="27" t="s">
        <v>93</v>
      </c>
      <c r="P34" s="27" t="s">
        <v>93</v>
      </c>
      <c r="Q34" s="27" t="s">
        <v>93</v>
      </c>
      <c r="R34" s="27" t="s">
        <v>93</v>
      </c>
      <c r="S34" s="27" t="s">
        <v>93</v>
      </c>
      <c r="T34" s="27" t="s">
        <v>93</v>
      </c>
      <c r="U34" s="38">
        <v>9.57</v>
      </c>
      <c r="V34" s="25">
        <v>0</v>
      </c>
      <c r="W34" s="27" t="s">
        <v>93</v>
      </c>
      <c r="X34" s="25">
        <v>0</v>
      </c>
      <c r="Y34" s="27" t="s">
        <v>93</v>
      </c>
      <c r="Z34" s="27" t="s">
        <v>93</v>
      </c>
      <c r="AA34" s="27" t="s">
        <v>93</v>
      </c>
      <c r="AB34" s="38">
        <v>9.57</v>
      </c>
      <c r="AC34" s="25">
        <v>0</v>
      </c>
      <c r="AD34" s="27" t="s">
        <v>93</v>
      </c>
      <c r="AE34" s="25">
        <v>0</v>
      </c>
      <c r="AF34" s="27" t="s">
        <v>93</v>
      </c>
      <c r="AG34" s="27" t="s">
        <v>93</v>
      </c>
      <c r="AH34" s="27" t="s">
        <v>93</v>
      </c>
      <c r="AI34" s="38">
        <v>5.8760000000000003</v>
      </c>
      <c r="AJ34" s="25">
        <v>0</v>
      </c>
      <c r="AK34" s="27" t="s">
        <v>93</v>
      </c>
      <c r="AL34" s="25">
        <v>0</v>
      </c>
      <c r="AM34" s="27" t="s">
        <v>93</v>
      </c>
      <c r="AN34" s="27" t="s">
        <v>93</v>
      </c>
      <c r="AO34" s="27" t="s">
        <v>93</v>
      </c>
      <c r="AP34" s="38">
        <v>5.8760000000000003</v>
      </c>
      <c r="AQ34" s="25">
        <v>0</v>
      </c>
      <c r="AR34" s="27" t="s">
        <v>93</v>
      </c>
      <c r="AS34" s="25">
        <v>0</v>
      </c>
      <c r="AT34" s="27" t="s">
        <v>93</v>
      </c>
      <c r="AU34" s="27" t="s">
        <v>93</v>
      </c>
      <c r="AV34" s="27" t="s">
        <v>93</v>
      </c>
      <c r="AW34" s="38">
        <v>0</v>
      </c>
      <c r="AX34" s="25">
        <v>0</v>
      </c>
      <c r="AY34" s="27" t="s">
        <v>93</v>
      </c>
      <c r="AZ34" s="25">
        <v>0</v>
      </c>
      <c r="BA34" s="27" t="s">
        <v>93</v>
      </c>
      <c r="BB34" s="27" t="s">
        <v>93</v>
      </c>
      <c r="BC34" s="27" t="s">
        <v>93</v>
      </c>
      <c r="BD34" s="38">
        <v>0</v>
      </c>
      <c r="BE34" s="25">
        <v>0</v>
      </c>
      <c r="BF34" s="27" t="s">
        <v>93</v>
      </c>
      <c r="BG34" s="25">
        <v>0</v>
      </c>
      <c r="BH34" s="27" t="s">
        <v>93</v>
      </c>
      <c r="BI34" s="27" t="s">
        <v>93</v>
      </c>
      <c r="BJ34" s="27" t="s">
        <v>93</v>
      </c>
      <c r="BK34" s="38">
        <v>0</v>
      </c>
      <c r="BL34" s="25">
        <v>0</v>
      </c>
      <c r="BM34" s="27" t="s">
        <v>93</v>
      </c>
      <c r="BN34" s="25">
        <v>0</v>
      </c>
      <c r="BO34" s="27" t="s">
        <v>93</v>
      </c>
      <c r="BP34" s="27" t="s">
        <v>93</v>
      </c>
      <c r="BQ34" s="27" t="s">
        <v>93</v>
      </c>
      <c r="BR34" s="38">
        <v>0</v>
      </c>
      <c r="BS34" s="25">
        <v>0</v>
      </c>
      <c r="BT34" s="27" t="s">
        <v>93</v>
      </c>
      <c r="BU34" s="25">
        <v>0</v>
      </c>
      <c r="BV34" s="27" t="s">
        <v>93</v>
      </c>
      <c r="BW34" s="27" t="s">
        <v>93</v>
      </c>
      <c r="BX34" s="27" t="s">
        <v>93</v>
      </c>
      <c r="BY34" s="38">
        <v>0</v>
      </c>
      <c r="BZ34" s="25">
        <v>0</v>
      </c>
      <c r="CA34" s="27" t="s">
        <v>93</v>
      </c>
      <c r="CB34" s="25">
        <v>0</v>
      </c>
      <c r="CC34" s="27" t="s">
        <v>93</v>
      </c>
      <c r="CD34" s="27" t="s">
        <v>93</v>
      </c>
      <c r="CE34" s="27" t="s">
        <v>93</v>
      </c>
      <c r="CF34" s="38">
        <v>0</v>
      </c>
      <c r="CG34" s="25">
        <v>0</v>
      </c>
      <c r="CH34" s="27" t="s">
        <v>93</v>
      </c>
      <c r="CI34" s="25">
        <v>0</v>
      </c>
      <c r="CJ34" s="27" t="s">
        <v>93</v>
      </c>
      <c r="CK34" s="27" t="s">
        <v>93</v>
      </c>
      <c r="CL34" s="27" t="s">
        <v>93</v>
      </c>
      <c r="CM34" s="38">
        <f t="shared" ref="CM34:CM35" si="243">U34+AI34+AW34+BK34+BY34</f>
        <v>15.446000000000002</v>
      </c>
      <c r="CN34" s="25">
        <f t="shared" ref="CN34:CN35" si="244">V34+AJ34+AX34+BL34+BZ34</f>
        <v>0</v>
      </c>
      <c r="CO34" s="27" t="s">
        <v>93</v>
      </c>
      <c r="CP34" s="25">
        <f t="shared" ref="CP34:CP35" si="245">X34+AL34+AZ34+BN34+CB34</f>
        <v>0</v>
      </c>
      <c r="CQ34" s="27" t="s">
        <v>93</v>
      </c>
      <c r="CR34" s="27" t="s">
        <v>93</v>
      </c>
      <c r="CS34" s="27" t="s">
        <v>93</v>
      </c>
      <c r="CT34" s="38">
        <f t="shared" ref="CT34:CT35" si="246">AB34+AP34+BD34+BR34+CF34</f>
        <v>15.446000000000002</v>
      </c>
      <c r="CU34" s="25">
        <f t="shared" ref="CU34:CU35" si="247">AC34+AQ34+BE34+BS34+CG34</f>
        <v>0</v>
      </c>
      <c r="CV34" s="27" t="s">
        <v>93</v>
      </c>
      <c r="CW34" s="25">
        <f t="shared" ref="CW34:CW35" si="248">AE34+AS34+BG34+BU34+CI34</f>
        <v>0</v>
      </c>
      <c r="CX34" s="27" t="s">
        <v>93</v>
      </c>
      <c r="CY34" s="27" t="s">
        <v>93</v>
      </c>
      <c r="CZ34" s="41" t="s">
        <v>93</v>
      </c>
    </row>
    <row r="35" spans="1:104" ht="58.5" customHeight="1" x14ac:dyDescent="0.25">
      <c r="A35" s="34" t="s">
        <v>136</v>
      </c>
      <c r="B35" s="35" t="s">
        <v>154</v>
      </c>
      <c r="C35" s="32" t="s">
        <v>155</v>
      </c>
      <c r="D35" s="38">
        <v>33.537999999999997</v>
      </c>
      <c r="E35" s="38">
        <f t="shared" si="242"/>
        <v>49.431999999999995</v>
      </c>
      <c r="F35" s="27" t="s">
        <v>93</v>
      </c>
      <c r="G35" s="27" t="s">
        <v>93</v>
      </c>
      <c r="H35" s="27" t="s">
        <v>93</v>
      </c>
      <c r="I35" s="27" t="s">
        <v>93</v>
      </c>
      <c r="J35" s="27" t="s">
        <v>93</v>
      </c>
      <c r="K35" s="27" t="s">
        <v>93</v>
      </c>
      <c r="L35" s="27" t="s">
        <v>93</v>
      </c>
      <c r="M35" s="27" t="s">
        <v>93</v>
      </c>
      <c r="N35" s="27" t="s">
        <v>93</v>
      </c>
      <c r="O35" s="27" t="s">
        <v>93</v>
      </c>
      <c r="P35" s="27" t="s">
        <v>93</v>
      </c>
      <c r="Q35" s="27" t="s">
        <v>93</v>
      </c>
      <c r="R35" s="27" t="s">
        <v>93</v>
      </c>
      <c r="S35" s="27" t="s">
        <v>93</v>
      </c>
      <c r="T35" s="27" t="s">
        <v>93</v>
      </c>
      <c r="U35" s="38">
        <v>10.103999999999999</v>
      </c>
      <c r="V35" s="25">
        <v>0</v>
      </c>
      <c r="W35" s="27" t="s">
        <v>93</v>
      </c>
      <c r="X35" s="25">
        <v>0</v>
      </c>
      <c r="Y35" s="27" t="s">
        <v>93</v>
      </c>
      <c r="Z35" s="27" t="s">
        <v>93</v>
      </c>
      <c r="AA35" s="27" t="s">
        <v>93</v>
      </c>
      <c r="AB35" s="38">
        <v>15.609</v>
      </c>
      <c r="AC35" s="25">
        <v>0</v>
      </c>
      <c r="AD35" s="27" t="s">
        <v>93</v>
      </c>
      <c r="AE35" s="25">
        <v>0</v>
      </c>
      <c r="AF35" s="27" t="s">
        <v>93</v>
      </c>
      <c r="AG35" s="27" t="s">
        <v>93</v>
      </c>
      <c r="AH35" s="27" t="s">
        <v>93</v>
      </c>
      <c r="AI35" s="38">
        <v>5.5019999999999998</v>
      </c>
      <c r="AJ35" s="25">
        <v>0</v>
      </c>
      <c r="AK35" s="27" t="s">
        <v>93</v>
      </c>
      <c r="AL35" s="25">
        <v>0</v>
      </c>
      <c r="AM35" s="27" t="s">
        <v>93</v>
      </c>
      <c r="AN35" s="27" t="s">
        <v>93</v>
      </c>
      <c r="AO35" s="27" t="s">
        <v>93</v>
      </c>
      <c r="AP35" s="38">
        <v>15.891</v>
      </c>
      <c r="AQ35" s="25">
        <v>0</v>
      </c>
      <c r="AR35" s="27" t="s">
        <v>93</v>
      </c>
      <c r="AS35" s="25">
        <v>0</v>
      </c>
      <c r="AT35" s="27" t="s">
        <v>93</v>
      </c>
      <c r="AU35" s="27" t="s">
        <v>93</v>
      </c>
      <c r="AV35" s="27" t="s">
        <v>93</v>
      </c>
      <c r="AW35" s="38">
        <v>5.7329999999999997</v>
      </c>
      <c r="AX35" s="25">
        <v>0</v>
      </c>
      <c r="AY35" s="27" t="s">
        <v>93</v>
      </c>
      <c r="AZ35" s="25">
        <v>0</v>
      </c>
      <c r="BA35" s="27" t="s">
        <v>93</v>
      </c>
      <c r="BB35" s="27" t="s">
        <v>93</v>
      </c>
      <c r="BC35" s="27" t="s">
        <v>93</v>
      </c>
      <c r="BD35" s="38">
        <v>5.7329999999999997</v>
      </c>
      <c r="BE35" s="25">
        <v>0</v>
      </c>
      <c r="BF35" s="27" t="s">
        <v>93</v>
      </c>
      <c r="BG35" s="25">
        <v>0</v>
      </c>
      <c r="BH35" s="27" t="s">
        <v>93</v>
      </c>
      <c r="BI35" s="27" t="s">
        <v>93</v>
      </c>
      <c r="BJ35" s="27" t="s">
        <v>93</v>
      </c>
      <c r="BK35" s="38">
        <v>5.9740000000000002</v>
      </c>
      <c r="BL35" s="25">
        <v>0</v>
      </c>
      <c r="BM35" s="27" t="s">
        <v>93</v>
      </c>
      <c r="BN35" s="25">
        <v>0</v>
      </c>
      <c r="BO35" s="27" t="s">
        <v>93</v>
      </c>
      <c r="BP35" s="27" t="s">
        <v>93</v>
      </c>
      <c r="BQ35" s="27" t="s">
        <v>93</v>
      </c>
      <c r="BR35" s="38">
        <v>5.9740000000000002</v>
      </c>
      <c r="BS35" s="25">
        <v>0</v>
      </c>
      <c r="BT35" s="27" t="s">
        <v>93</v>
      </c>
      <c r="BU35" s="25">
        <v>0</v>
      </c>
      <c r="BV35" s="27" t="s">
        <v>93</v>
      </c>
      <c r="BW35" s="27" t="s">
        <v>93</v>
      </c>
      <c r="BX35" s="27" t="s">
        <v>93</v>
      </c>
      <c r="BY35" s="38">
        <v>6.2249999999999996</v>
      </c>
      <c r="BZ35" s="25">
        <v>0</v>
      </c>
      <c r="CA35" s="27" t="s">
        <v>93</v>
      </c>
      <c r="CB35" s="25">
        <v>0</v>
      </c>
      <c r="CC35" s="27" t="s">
        <v>93</v>
      </c>
      <c r="CD35" s="27" t="s">
        <v>93</v>
      </c>
      <c r="CE35" s="27" t="s">
        <v>93</v>
      </c>
      <c r="CF35" s="38">
        <v>6.2249999999999996</v>
      </c>
      <c r="CG35" s="25">
        <v>0</v>
      </c>
      <c r="CH35" s="27" t="s">
        <v>93</v>
      </c>
      <c r="CI35" s="25">
        <v>0</v>
      </c>
      <c r="CJ35" s="27" t="s">
        <v>93</v>
      </c>
      <c r="CK35" s="27" t="s">
        <v>93</v>
      </c>
      <c r="CL35" s="27" t="s">
        <v>93</v>
      </c>
      <c r="CM35" s="38">
        <f t="shared" si="243"/>
        <v>33.537999999999997</v>
      </c>
      <c r="CN35" s="25">
        <f t="shared" si="244"/>
        <v>0</v>
      </c>
      <c r="CO35" s="27" t="s">
        <v>93</v>
      </c>
      <c r="CP35" s="25">
        <f t="shared" si="245"/>
        <v>0</v>
      </c>
      <c r="CQ35" s="27" t="s">
        <v>93</v>
      </c>
      <c r="CR35" s="27" t="s">
        <v>93</v>
      </c>
      <c r="CS35" s="27" t="s">
        <v>93</v>
      </c>
      <c r="CT35" s="38">
        <f t="shared" si="246"/>
        <v>49.431999999999995</v>
      </c>
      <c r="CU35" s="25">
        <f t="shared" si="247"/>
        <v>0</v>
      </c>
      <c r="CV35" s="27" t="s">
        <v>93</v>
      </c>
      <c r="CW35" s="25">
        <f t="shared" si="248"/>
        <v>0</v>
      </c>
      <c r="CX35" s="27" t="s">
        <v>93</v>
      </c>
      <c r="CY35" s="27" t="s">
        <v>93</v>
      </c>
      <c r="CZ35" s="42" t="s">
        <v>196</v>
      </c>
    </row>
    <row r="36" spans="1:104" ht="39.75" customHeight="1" x14ac:dyDescent="0.25">
      <c r="A36" s="26" t="s">
        <v>172</v>
      </c>
      <c r="B36" s="31" t="s">
        <v>173</v>
      </c>
      <c r="C36" s="39" t="s">
        <v>143</v>
      </c>
      <c r="D36" s="37">
        <f>D37+D39+D41</f>
        <v>78.125999999999991</v>
      </c>
      <c r="E36" s="37">
        <f>E37+E39+E41</f>
        <v>79.468000000000004</v>
      </c>
      <c r="F36" s="27" t="s">
        <v>93</v>
      </c>
      <c r="G36" s="27" t="s">
        <v>93</v>
      </c>
      <c r="H36" s="27" t="s">
        <v>93</v>
      </c>
      <c r="I36" s="27" t="s">
        <v>93</v>
      </c>
      <c r="J36" s="27" t="s">
        <v>93</v>
      </c>
      <c r="K36" s="27" t="s">
        <v>93</v>
      </c>
      <c r="L36" s="27" t="s">
        <v>93</v>
      </c>
      <c r="M36" s="27" t="s">
        <v>93</v>
      </c>
      <c r="N36" s="27" t="s">
        <v>93</v>
      </c>
      <c r="O36" s="27" t="s">
        <v>93</v>
      </c>
      <c r="P36" s="27" t="s">
        <v>93</v>
      </c>
      <c r="Q36" s="27" t="s">
        <v>93</v>
      </c>
      <c r="R36" s="27" t="s">
        <v>93</v>
      </c>
      <c r="S36" s="27" t="s">
        <v>93</v>
      </c>
      <c r="T36" s="27" t="s">
        <v>93</v>
      </c>
      <c r="U36" s="37">
        <f t="shared" ref="U36" si="249">U37+U39+U41</f>
        <v>3.2039999999999997</v>
      </c>
      <c r="V36" s="33">
        <f>V37+V39+V41</f>
        <v>0</v>
      </c>
      <c r="W36" s="27" t="s">
        <v>93</v>
      </c>
      <c r="X36" s="33">
        <f>X37+X39+X41</f>
        <v>0</v>
      </c>
      <c r="Y36" s="27" t="s">
        <v>93</v>
      </c>
      <c r="Z36" s="27" t="s">
        <v>93</v>
      </c>
      <c r="AA36" s="27" t="s">
        <v>93</v>
      </c>
      <c r="AB36" s="37">
        <f>AB37+AB39+AB41</f>
        <v>4.5460000000000003</v>
      </c>
      <c r="AC36" s="33">
        <f>AC37+AC39+AC41</f>
        <v>0</v>
      </c>
      <c r="AD36" s="27" t="s">
        <v>93</v>
      </c>
      <c r="AE36" s="33">
        <f>AE37+AE39+AE41</f>
        <v>0</v>
      </c>
      <c r="AF36" s="27" t="s">
        <v>93</v>
      </c>
      <c r="AG36" s="27" t="s">
        <v>93</v>
      </c>
      <c r="AH36" s="27" t="s">
        <v>93</v>
      </c>
      <c r="AI36" s="37">
        <f t="shared" ref="AI36" si="250">AI37+AI39+AI41</f>
        <v>18.980999999999998</v>
      </c>
      <c r="AJ36" s="33">
        <f t="shared" ref="AJ36" si="251">AJ37+AJ39+AJ41</f>
        <v>0</v>
      </c>
      <c r="AK36" s="27" t="s">
        <v>93</v>
      </c>
      <c r="AL36" s="33">
        <f t="shared" ref="AL36" si="252">AL37+AL39+AL41</f>
        <v>0</v>
      </c>
      <c r="AM36" s="27" t="s">
        <v>93</v>
      </c>
      <c r="AN36" s="27" t="s">
        <v>93</v>
      </c>
      <c r="AO36" s="27" t="s">
        <v>93</v>
      </c>
      <c r="AP36" s="37">
        <f t="shared" ref="AP36:AQ36" si="253">AP37+AP39+AP41</f>
        <v>18.980999999999998</v>
      </c>
      <c r="AQ36" s="33">
        <f t="shared" si="253"/>
        <v>0</v>
      </c>
      <c r="AR36" s="27" t="s">
        <v>93</v>
      </c>
      <c r="AS36" s="33">
        <f t="shared" ref="AS36" si="254">AS37+AS39+AS41</f>
        <v>0</v>
      </c>
      <c r="AT36" s="27" t="s">
        <v>93</v>
      </c>
      <c r="AU36" s="27" t="s">
        <v>93</v>
      </c>
      <c r="AV36" s="27" t="s">
        <v>93</v>
      </c>
      <c r="AW36" s="37">
        <f t="shared" ref="AW36" si="255">AW37+AW39+AW41</f>
        <v>26.788</v>
      </c>
      <c r="AX36" s="33">
        <f t="shared" ref="AX36" si="256">AX37+AX39+AX41</f>
        <v>0</v>
      </c>
      <c r="AY36" s="27" t="s">
        <v>93</v>
      </c>
      <c r="AZ36" s="33">
        <f t="shared" ref="AZ36" si="257">AZ37+AZ39+AZ41</f>
        <v>0</v>
      </c>
      <c r="BA36" s="27" t="s">
        <v>93</v>
      </c>
      <c r="BB36" s="27" t="s">
        <v>93</v>
      </c>
      <c r="BC36" s="27" t="s">
        <v>93</v>
      </c>
      <c r="BD36" s="37">
        <f t="shared" ref="BD36:BE36" si="258">BD37+BD39+BD41</f>
        <v>26.788</v>
      </c>
      <c r="BE36" s="33">
        <f t="shared" si="258"/>
        <v>0</v>
      </c>
      <c r="BF36" s="27" t="s">
        <v>93</v>
      </c>
      <c r="BG36" s="33">
        <f t="shared" ref="BG36" si="259">BG37+BG39+BG41</f>
        <v>0</v>
      </c>
      <c r="BH36" s="27" t="s">
        <v>93</v>
      </c>
      <c r="BI36" s="27" t="s">
        <v>93</v>
      </c>
      <c r="BJ36" s="27" t="s">
        <v>93</v>
      </c>
      <c r="BK36" s="37">
        <f t="shared" ref="BK36" si="260">BK37+BK39+BK41</f>
        <v>25.7</v>
      </c>
      <c r="BL36" s="33">
        <f t="shared" ref="BL36" si="261">BL37+BL39+BL41</f>
        <v>0</v>
      </c>
      <c r="BM36" s="27" t="s">
        <v>93</v>
      </c>
      <c r="BN36" s="33">
        <f t="shared" ref="BN36" si="262">BN37+BN39+BN41</f>
        <v>0</v>
      </c>
      <c r="BO36" s="27" t="s">
        <v>93</v>
      </c>
      <c r="BP36" s="27" t="s">
        <v>93</v>
      </c>
      <c r="BQ36" s="27" t="s">
        <v>93</v>
      </c>
      <c r="BR36" s="37">
        <f t="shared" ref="BR36:BS36" si="263">BR37+BR39+BR41</f>
        <v>25.7</v>
      </c>
      <c r="BS36" s="33">
        <f t="shared" si="263"/>
        <v>0</v>
      </c>
      <c r="BT36" s="27" t="s">
        <v>93</v>
      </c>
      <c r="BU36" s="33">
        <f t="shared" ref="BU36" si="264">BU37+BU39+BU41</f>
        <v>0</v>
      </c>
      <c r="BV36" s="27" t="s">
        <v>93</v>
      </c>
      <c r="BW36" s="27" t="s">
        <v>93</v>
      </c>
      <c r="BX36" s="27" t="s">
        <v>93</v>
      </c>
      <c r="BY36" s="37">
        <f t="shared" ref="BY36" si="265">BY37+BY39+BY41</f>
        <v>3.4529999999999998</v>
      </c>
      <c r="BZ36" s="33">
        <f t="shared" ref="BZ36" si="266">BZ37+BZ39+BZ41</f>
        <v>0</v>
      </c>
      <c r="CA36" s="27" t="s">
        <v>93</v>
      </c>
      <c r="CB36" s="33">
        <f t="shared" ref="CB36" si="267">CB37+CB39+CB41</f>
        <v>0</v>
      </c>
      <c r="CC36" s="27" t="s">
        <v>93</v>
      </c>
      <c r="CD36" s="27" t="s">
        <v>93</v>
      </c>
      <c r="CE36" s="27" t="s">
        <v>93</v>
      </c>
      <c r="CF36" s="37">
        <f t="shared" ref="CF36" si="268">CF37+CF39+CF41</f>
        <v>3.4529999999999998</v>
      </c>
      <c r="CG36" s="33">
        <f t="shared" ref="CG36" si="269">CG37+CG39+CG41</f>
        <v>0</v>
      </c>
      <c r="CH36" s="27" t="s">
        <v>93</v>
      </c>
      <c r="CI36" s="33">
        <f t="shared" ref="CI36" si="270">CI37+CI39+CI41</f>
        <v>0</v>
      </c>
      <c r="CJ36" s="27" t="s">
        <v>93</v>
      </c>
      <c r="CK36" s="27" t="s">
        <v>93</v>
      </c>
      <c r="CL36" s="27" t="s">
        <v>93</v>
      </c>
      <c r="CM36" s="37">
        <f>CM37+CM39+CM41</f>
        <v>78.125999999999991</v>
      </c>
      <c r="CN36" s="33">
        <f>CN37+CN39+CN41</f>
        <v>0</v>
      </c>
      <c r="CO36" s="27" t="s">
        <v>93</v>
      </c>
      <c r="CP36" s="33">
        <f>CP37+CP39+CP41</f>
        <v>0</v>
      </c>
      <c r="CQ36" s="27" t="s">
        <v>93</v>
      </c>
      <c r="CR36" s="27" t="s">
        <v>93</v>
      </c>
      <c r="CS36" s="27" t="s">
        <v>93</v>
      </c>
      <c r="CT36" s="37">
        <f>CT37+CT39+CT41</f>
        <v>79.468000000000004</v>
      </c>
      <c r="CU36" s="33">
        <f>CU37+CU39+CU41</f>
        <v>0</v>
      </c>
      <c r="CV36" s="27" t="s">
        <v>93</v>
      </c>
      <c r="CW36" s="33">
        <f>CW37+CW39+CW41</f>
        <v>0</v>
      </c>
      <c r="CX36" s="27" t="s">
        <v>93</v>
      </c>
      <c r="CY36" s="27" t="s">
        <v>93</v>
      </c>
      <c r="CZ36" s="30" t="s">
        <v>93</v>
      </c>
    </row>
    <row r="37" spans="1:104" ht="39" customHeight="1" x14ac:dyDescent="0.25">
      <c r="A37" s="26" t="s">
        <v>174</v>
      </c>
      <c r="B37" s="31" t="s">
        <v>175</v>
      </c>
      <c r="C37" s="39" t="s">
        <v>143</v>
      </c>
      <c r="D37" s="37">
        <f>D38</f>
        <v>71.816999999999993</v>
      </c>
      <c r="E37" s="37">
        <f>E38</f>
        <v>72.162999999999997</v>
      </c>
      <c r="F37" s="27" t="s">
        <v>93</v>
      </c>
      <c r="G37" s="27" t="s">
        <v>93</v>
      </c>
      <c r="H37" s="27" t="s">
        <v>93</v>
      </c>
      <c r="I37" s="27" t="s">
        <v>93</v>
      </c>
      <c r="J37" s="27" t="s">
        <v>93</v>
      </c>
      <c r="K37" s="27" t="s">
        <v>93</v>
      </c>
      <c r="L37" s="27" t="s">
        <v>93</v>
      </c>
      <c r="M37" s="27" t="s">
        <v>93</v>
      </c>
      <c r="N37" s="27" t="s">
        <v>93</v>
      </c>
      <c r="O37" s="27" t="s">
        <v>93</v>
      </c>
      <c r="P37" s="27" t="s">
        <v>93</v>
      </c>
      <c r="Q37" s="27" t="s">
        <v>93</v>
      </c>
      <c r="R37" s="27" t="s">
        <v>93</v>
      </c>
      <c r="S37" s="27" t="s">
        <v>93</v>
      </c>
      <c r="T37" s="27" t="s">
        <v>93</v>
      </c>
      <c r="U37" s="37">
        <f t="shared" ref="U37:U41" si="271">SUM(U38)</f>
        <v>2.0409999999999999</v>
      </c>
      <c r="V37" s="33">
        <f>V38</f>
        <v>0</v>
      </c>
      <c r="W37" s="27" t="s">
        <v>93</v>
      </c>
      <c r="X37" s="33">
        <f>X38</f>
        <v>0</v>
      </c>
      <c r="Y37" s="27" t="s">
        <v>93</v>
      </c>
      <c r="Z37" s="27" t="s">
        <v>93</v>
      </c>
      <c r="AA37" s="27" t="s">
        <v>93</v>
      </c>
      <c r="AB37" s="37">
        <f>AB38</f>
        <v>2.387</v>
      </c>
      <c r="AC37" s="33">
        <f>AC38</f>
        <v>0</v>
      </c>
      <c r="AD37" s="27" t="s">
        <v>93</v>
      </c>
      <c r="AE37" s="33">
        <f>AE38</f>
        <v>0</v>
      </c>
      <c r="AF37" s="27" t="s">
        <v>93</v>
      </c>
      <c r="AG37" s="27" t="s">
        <v>93</v>
      </c>
      <c r="AH37" s="27" t="s">
        <v>93</v>
      </c>
      <c r="AI37" s="37">
        <f t="shared" ref="AI37:AI41" si="272">SUM(AI38)</f>
        <v>17.768999999999998</v>
      </c>
      <c r="AJ37" s="33">
        <f t="shared" ref="AJ37" si="273">AJ38</f>
        <v>0</v>
      </c>
      <c r="AK37" s="27" t="s">
        <v>93</v>
      </c>
      <c r="AL37" s="33">
        <f t="shared" ref="AL37" si="274">AL38</f>
        <v>0</v>
      </c>
      <c r="AM37" s="27" t="s">
        <v>93</v>
      </c>
      <c r="AN37" s="27" t="s">
        <v>93</v>
      </c>
      <c r="AO37" s="27" t="s">
        <v>93</v>
      </c>
      <c r="AP37" s="37">
        <f t="shared" ref="AP37:AQ37" si="275">AP38</f>
        <v>17.768999999999998</v>
      </c>
      <c r="AQ37" s="33">
        <f t="shared" si="275"/>
        <v>0</v>
      </c>
      <c r="AR37" s="27" t="s">
        <v>93</v>
      </c>
      <c r="AS37" s="33">
        <f t="shared" ref="AS37" si="276">AS38</f>
        <v>0</v>
      </c>
      <c r="AT37" s="27" t="s">
        <v>93</v>
      </c>
      <c r="AU37" s="27" t="s">
        <v>93</v>
      </c>
      <c r="AV37" s="27" t="s">
        <v>93</v>
      </c>
      <c r="AW37" s="37">
        <f t="shared" ref="AW37:AW41" si="277">SUM(AW38)</f>
        <v>25.527999999999999</v>
      </c>
      <c r="AX37" s="33">
        <f t="shared" ref="AX37" si="278">AX38</f>
        <v>0</v>
      </c>
      <c r="AY37" s="27" t="s">
        <v>93</v>
      </c>
      <c r="AZ37" s="33">
        <f t="shared" ref="AZ37" si="279">AZ38</f>
        <v>0</v>
      </c>
      <c r="BA37" s="27" t="s">
        <v>93</v>
      </c>
      <c r="BB37" s="27" t="s">
        <v>93</v>
      </c>
      <c r="BC37" s="27" t="s">
        <v>93</v>
      </c>
      <c r="BD37" s="37">
        <f t="shared" ref="BD37:BE37" si="280">BD38</f>
        <v>25.527999999999999</v>
      </c>
      <c r="BE37" s="33">
        <f t="shared" si="280"/>
        <v>0</v>
      </c>
      <c r="BF37" s="27" t="s">
        <v>93</v>
      </c>
      <c r="BG37" s="33">
        <f t="shared" ref="BG37" si="281">BG38</f>
        <v>0</v>
      </c>
      <c r="BH37" s="27" t="s">
        <v>93</v>
      </c>
      <c r="BI37" s="27" t="s">
        <v>93</v>
      </c>
      <c r="BJ37" s="27" t="s">
        <v>93</v>
      </c>
      <c r="BK37" s="37">
        <f t="shared" ref="BK37:BK41" si="282">SUM(BK38)</f>
        <v>24.388999999999999</v>
      </c>
      <c r="BL37" s="33">
        <f t="shared" ref="BL37" si="283">BL38</f>
        <v>0</v>
      </c>
      <c r="BM37" s="27" t="s">
        <v>93</v>
      </c>
      <c r="BN37" s="33">
        <f t="shared" ref="BN37" si="284">BN38</f>
        <v>0</v>
      </c>
      <c r="BO37" s="27" t="s">
        <v>93</v>
      </c>
      <c r="BP37" s="27" t="s">
        <v>93</v>
      </c>
      <c r="BQ37" s="27" t="s">
        <v>93</v>
      </c>
      <c r="BR37" s="37">
        <f t="shared" ref="BR37:BS37" si="285">BR38</f>
        <v>24.388999999999999</v>
      </c>
      <c r="BS37" s="33">
        <f t="shared" si="285"/>
        <v>0</v>
      </c>
      <c r="BT37" s="27" t="s">
        <v>93</v>
      </c>
      <c r="BU37" s="33">
        <f t="shared" ref="BU37" si="286">BU38</f>
        <v>0</v>
      </c>
      <c r="BV37" s="27" t="s">
        <v>93</v>
      </c>
      <c r="BW37" s="27" t="s">
        <v>93</v>
      </c>
      <c r="BX37" s="27" t="s">
        <v>93</v>
      </c>
      <c r="BY37" s="37">
        <f t="shared" ref="BY37:BY41" si="287">SUM(BY38)</f>
        <v>2.09</v>
      </c>
      <c r="BZ37" s="33">
        <f t="shared" ref="BZ37" si="288">BZ38</f>
        <v>0</v>
      </c>
      <c r="CA37" s="27" t="s">
        <v>93</v>
      </c>
      <c r="CB37" s="33">
        <f t="shared" ref="CB37" si="289">CB38</f>
        <v>0</v>
      </c>
      <c r="CC37" s="27" t="s">
        <v>93</v>
      </c>
      <c r="CD37" s="27" t="s">
        <v>93</v>
      </c>
      <c r="CE37" s="27" t="s">
        <v>93</v>
      </c>
      <c r="CF37" s="37">
        <f t="shared" ref="CF37:CF41" si="290">SUM(CF38)</f>
        <v>2.09</v>
      </c>
      <c r="CG37" s="33">
        <f t="shared" ref="CG37" si="291">CG38</f>
        <v>0</v>
      </c>
      <c r="CH37" s="27" t="s">
        <v>93</v>
      </c>
      <c r="CI37" s="33">
        <f t="shared" ref="CI37" si="292">CI38</f>
        <v>0</v>
      </c>
      <c r="CJ37" s="27" t="s">
        <v>93</v>
      </c>
      <c r="CK37" s="27" t="s">
        <v>93</v>
      </c>
      <c r="CL37" s="27" t="s">
        <v>93</v>
      </c>
      <c r="CM37" s="37">
        <f t="shared" ref="CM37:CN37" si="293">CM38</f>
        <v>71.816999999999993</v>
      </c>
      <c r="CN37" s="33">
        <f t="shared" si="293"/>
        <v>0</v>
      </c>
      <c r="CO37" s="27" t="s">
        <v>93</v>
      </c>
      <c r="CP37" s="33">
        <f t="shared" ref="CP37" si="294">CP38</f>
        <v>0</v>
      </c>
      <c r="CQ37" s="27" t="s">
        <v>93</v>
      </c>
      <c r="CR37" s="27" t="s">
        <v>93</v>
      </c>
      <c r="CS37" s="27" t="s">
        <v>93</v>
      </c>
      <c r="CT37" s="37">
        <f t="shared" ref="CT37:CU37" si="295">CT38</f>
        <v>72.162999999999997</v>
      </c>
      <c r="CU37" s="33">
        <f t="shared" si="295"/>
        <v>0</v>
      </c>
      <c r="CV37" s="27" t="s">
        <v>93</v>
      </c>
      <c r="CW37" s="33">
        <f t="shared" ref="CW37" si="296">CW38</f>
        <v>0</v>
      </c>
      <c r="CX37" s="27" t="s">
        <v>93</v>
      </c>
      <c r="CY37" s="27" t="s">
        <v>93</v>
      </c>
      <c r="CZ37" s="30" t="s">
        <v>93</v>
      </c>
    </row>
    <row r="38" spans="1:104" ht="67.5" customHeight="1" x14ac:dyDescent="0.25">
      <c r="A38" s="34" t="s">
        <v>174</v>
      </c>
      <c r="B38" s="35" t="s">
        <v>176</v>
      </c>
      <c r="C38" s="32" t="s">
        <v>177</v>
      </c>
      <c r="D38" s="38">
        <v>71.816999999999993</v>
      </c>
      <c r="E38" s="38">
        <f t="shared" ref="E38" si="297">AB38+AP38+BD38+BR38+CF38</f>
        <v>72.162999999999997</v>
      </c>
      <c r="F38" s="27" t="s">
        <v>93</v>
      </c>
      <c r="G38" s="27" t="s">
        <v>93</v>
      </c>
      <c r="H38" s="27" t="s">
        <v>93</v>
      </c>
      <c r="I38" s="27" t="s">
        <v>93</v>
      </c>
      <c r="J38" s="27" t="s">
        <v>93</v>
      </c>
      <c r="K38" s="27" t="s">
        <v>93</v>
      </c>
      <c r="L38" s="27" t="s">
        <v>93</v>
      </c>
      <c r="M38" s="27" t="s">
        <v>93</v>
      </c>
      <c r="N38" s="27" t="s">
        <v>93</v>
      </c>
      <c r="O38" s="27" t="s">
        <v>93</v>
      </c>
      <c r="P38" s="27" t="s">
        <v>93</v>
      </c>
      <c r="Q38" s="27" t="s">
        <v>93</v>
      </c>
      <c r="R38" s="27" t="s">
        <v>93</v>
      </c>
      <c r="S38" s="27" t="s">
        <v>93</v>
      </c>
      <c r="T38" s="27" t="s">
        <v>93</v>
      </c>
      <c r="U38" s="38">
        <v>2.0409999999999999</v>
      </c>
      <c r="V38" s="25">
        <v>0</v>
      </c>
      <c r="W38" s="27" t="s">
        <v>93</v>
      </c>
      <c r="X38" s="25">
        <v>0</v>
      </c>
      <c r="Y38" s="27" t="s">
        <v>93</v>
      </c>
      <c r="Z38" s="27" t="s">
        <v>93</v>
      </c>
      <c r="AA38" s="27" t="s">
        <v>93</v>
      </c>
      <c r="AB38" s="38">
        <f>ROUND(2387150.4/1000000,3)</f>
        <v>2.387</v>
      </c>
      <c r="AC38" s="25">
        <v>0</v>
      </c>
      <c r="AD38" s="27" t="s">
        <v>93</v>
      </c>
      <c r="AE38" s="25">
        <v>0</v>
      </c>
      <c r="AF38" s="27" t="s">
        <v>93</v>
      </c>
      <c r="AG38" s="27" t="s">
        <v>93</v>
      </c>
      <c r="AH38" s="27" t="s">
        <v>93</v>
      </c>
      <c r="AI38" s="38">
        <v>17.768999999999998</v>
      </c>
      <c r="AJ38" s="25">
        <v>0</v>
      </c>
      <c r="AK38" s="27" t="s">
        <v>93</v>
      </c>
      <c r="AL38" s="25">
        <v>0</v>
      </c>
      <c r="AM38" s="27" t="s">
        <v>93</v>
      </c>
      <c r="AN38" s="27" t="s">
        <v>93</v>
      </c>
      <c r="AO38" s="27" t="s">
        <v>93</v>
      </c>
      <c r="AP38" s="38">
        <v>17.768999999999998</v>
      </c>
      <c r="AQ38" s="25">
        <v>0</v>
      </c>
      <c r="AR38" s="27" t="s">
        <v>93</v>
      </c>
      <c r="AS38" s="25">
        <v>0</v>
      </c>
      <c r="AT38" s="27" t="s">
        <v>93</v>
      </c>
      <c r="AU38" s="27" t="s">
        <v>93</v>
      </c>
      <c r="AV38" s="27" t="s">
        <v>93</v>
      </c>
      <c r="AW38" s="38">
        <v>25.527999999999999</v>
      </c>
      <c r="AX38" s="25">
        <v>0</v>
      </c>
      <c r="AY38" s="27" t="s">
        <v>93</v>
      </c>
      <c r="AZ38" s="25">
        <v>0</v>
      </c>
      <c r="BA38" s="27" t="s">
        <v>93</v>
      </c>
      <c r="BB38" s="27" t="s">
        <v>93</v>
      </c>
      <c r="BC38" s="27" t="s">
        <v>93</v>
      </c>
      <c r="BD38" s="38">
        <v>25.527999999999999</v>
      </c>
      <c r="BE38" s="25">
        <v>0</v>
      </c>
      <c r="BF38" s="27" t="s">
        <v>93</v>
      </c>
      <c r="BG38" s="25">
        <v>0</v>
      </c>
      <c r="BH38" s="27" t="s">
        <v>93</v>
      </c>
      <c r="BI38" s="27" t="s">
        <v>93</v>
      </c>
      <c r="BJ38" s="27" t="s">
        <v>93</v>
      </c>
      <c r="BK38" s="38">
        <v>24.388999999999999</v>
      </c>
      <c r="BL38" s="25">
        <v>0</v>
      </c>
      <c r="BM38" s="27" t="s">
        <v>93</v>
      </c>
      <c r="BN38" s="25">
        <v>0</v>
      </c>
      <c r="BO38" s="27" t="s">
        <v>93</v>
      </c>
      <c r="BP38" s="27" t="s">
        <v>93</v>
      </c>
      <c r="BQ38" s="27" t="s">
        <v>93</v>
      </c>
      <c r="BR38" s="38">
        <v>24.388999999999999</v>
      </c>
      <c r="BS38" s="25">
        <v>0</v>
      </c>
      <c r="BT38" s="27" t="s">
        <v>93</v>
      </c>
      <c r="BU38" s="25">
        <v>0</v>
      </c>
      <c r="BV38" s="27" t="s">
        <v>93</v>
      </c>
      <c r="BW38" s="27" t="s">
        <v>93</v>
      </c>
      <c r="BX38" s="27" t="s">
        <v>93</v>
      </c>
      <c r="BY38" s="38">
        <v>2.09</v>
      </c>
      <c r="BZ38" s="25">
        <v>0</v>
      </c>
      <c r="CA38" s="27" t="s">
        <v>93</v>
      </c>
      <c r="CB38" s="25">
        <v>0</v>
      </c>
      <c r="CC38" s="27" t="s">
        <v>93</v>
      </c>
      <c r="CD38" s="27" t="s">
        <v>93</v>
      </c>
      <c r="CE38" s="27" t="s">
        <v>93</v>
      </c>
      <c r="CF38" s="38">
        <v>2.09</v>
      </c>
      <c r="CG38" s="25">
        <v>0</v>
      </c>
      <c r="CH38" s="27" t="s">
        <v>93</v>
      </c>
      <c r="CI38" s="25">
        <v>0</v>
      </c>
      <c r="CJ38" s="27" t="s">
        <v>93</v>
      </c>
      <c r="CK38" s="27" t="s">
        <v>93</v>
      </c>
      <c r="CL38" s="27" t="s">
        <v>93</v>
      </c>
      <c r="CM38" s="38">
        <f t="shared" ref="CM38" si="298">U38+AI38+AW38+BK38+BY38</f>
        <v>71.816999999999993</v>
      </c>
      <c r="CN38" s="25">
        <f t="shared" ref="CN38" si="299">V38+AJ38+AX38+BL38+BZ38</f>
        <v>0</v>
      </c>
      <c r="CO38" s="27" t="s">
        <v>93</v>
      </c>
      <c r="CP38" s="25">
        <f t="shared" ref="CP38" si="300">X38+AL38+AZ38+BN38+CB38</f>
        <v>0</v>
      </c>
      <c r="CQ38" s="27" t="s">
        <v>93</v>
      </c>
      <c r="CR38" s="27" t="s">
        <v>93</v>
      </c>
      <c r="CS38" s="27" t="s">
        <v>93</v>
      </c>
      <c r="CT38" s="38">
        <f t="shared" ref="CT38" si="301">AB38+AP38+BD38+BR38+CF38</f>
        <v>72.162999999999997</v>
      </c>
      <c r="CU38" s="25">
        <f t="shared" ref="CU38" si="302">AC38+AQ38+BE38+BS38+CG38</f>
        <v>0</v>
      </c>
      <c r="CV38" s="27" t="s">
        <v>93</v>
      </c>
      <c r="CW38" s="25">
        <f t="shared" ref="CW38" si="303">AE38+AS38+BG38+BU38+CI38</f>
        <v>0</v>
      </c>
      <c r="CX38" s="27" t="s">
        <v>93</v>
      </c>
      <c r="CY38" s="27" t="s">
        <v>93</v>
      </c>
      <c r="CZ38" s="42" t="s">
        <v>195</v>
      </c>
    </row>
    <row r="39" spans="1:104" ht="30.75" customHeight="1" x14ac:dyDescent="0.25">
      <c r="A39" s="26" t="s">
        <v>178</v>
      </c>
      <c r="B39" s="31" t="s">
        <v>179</v>
      </c>
      <c r="C39" s="39" t="s">
        <v>143</v>
      </c>
      <c r="D39" s="37">
        <f>D40</f>
        <v>6.3089999999999993</v>
      </c>
      <c r="E39" s="37">
        <f>E40</f>
        <v>6.6340000000000003</v>
      </c>
      <c r="F39" s="27" t="s">
        <v>93</v>
      </c>
      <c r="G39" s="27" t="s">
        <v>93</v>
      </c>
      <c r="H39" s="27" t="s">
        <v>93</v>
      </c>
      <c r="I39" s="27" t="s">
        <v>93</v>
      </c>
      <c r="J39" s="27" t="s">
        <v>93</v>
      </c>
      <c r="K39" s="27" t="s">
        <v>93</v>
      </c>
      <c r="L39" s="27" t="s">
        <v>93</v>
      </c>
      <c r="M39" s="27" t="s">
        <v>93</v>
      </c>
      <c r="N39" s="27" t="s">
        <v>93</v>
      </c>
      <c r="O39" s="27" t="s">
        <v>93</v>
      </c>
      <c r="P39" s="27" t="s">
        <v>93</v>
      </c>
      <c r="Q39" s="27" t="s">
        <v>93</v>
      </c>
      <c r="R39" s="27" t="s">
        <v>93</v>
      </c>
      <c r="S39" s="27" t="s">
        <v>93</v>
      </c>
      <c r="T39" s="27" t="s">
        <v>93</v>
      </c>
      <c r="U39" s="37">
        <f t="shared" si="271"/>
        <v>1.163</v>
      </c>
      <c r="V39" s="33">
        <f>V40</f>
        <v>0</v>
      </c>
      <c r="W39" s="27" t="s">
        <v>93</v>
      </c>
      <c r="X39" s="33">
        <f>X40</f>
        <v>0</v>
      </c>
      <c r="Y39" s="27" t="s">
        <v>93</v>
      </c>
      <c r="Z39" s="27" t="s">
        <v>93</v>
      </c>
      <c r="AA39" s="27" t="s">
        <v>93</v>
      </c>
      <c r="AB39" s="37">
        <f>AB40</f>
        <v>1.488</v>
      </c>
      <c r="AC39" s="33">
        <f>AC40</f>
        <v>0</v>
      </c>
      <c r="AD39" s="27" t="s">
        <v>93</v>
      </c>
      <c r="AE39" s="33">
        <f>AE40</f>
        <v>0</v>
      </c>
      <c r="AF39" s="27" t="s">
        <v>93</v>
      </c>
      <c r="AG39" s="27" t="s">
        <v>93</v>
      </c>
      <c r="AH39" s="27" t="s">
        <v>93</v>
      </c>
      <c r="AI39" s="37">
        <f t="shared" si="272"/>
        <v>1.212</v>
      </c>
      <c r="AJ39" s="33">
        <f t="shared" ref="AJ39:AJ41" si="304">AJ40</f>
        <v>0</v>
      </c>
      <c r="AK39" s="27" t="s">
        <v>93</v>
      </c>
      <c r="AL39" s="33">
        <f t="shared" ref="AL39:AL41" si="305">AL40</f>
        <v>0</v>
      </c>
      <c r="AM39" s="27" t="s">
        <v>93</v>
      </c>
      <c r="AN39" s="27" t="s">
        <v>93</v>
      </c>
      <c r="AO39" s="27" t="s">
        <v>93</v>
      </c>
      <c r="AP39" s="37">
        <f t="shared" ref="AP39:AP41" si="306">AP40</f>
        <v>1.212</v>
      </c>
      <c r="AQ39" s="33">
        <f t="shared" ref="AQ39:AQ41" si="307">AQ40</f>
        <v>0</v>
      </c>
      <c r="AR39" s="27" t="s">
        <v>93</v>
      </c>
      <c r="AS39" s="33">
        <f t="shared" ref="AS39:AS41" si="308">AS40</f>
        <v>0</v>
      </c>
      <c r="AT39" s="27" t="s">
        <v>93</v>
      </c>
      <c r="AU39" s="27" t="s">
        <v>93</v>
      </c>
      <c r="AV39" s="27" t="s">
        <v>93</v>
      </c>
      <c r="AW39" s="37">
        <f t="shared" si="277"/>
        <v>1.26</v>
      </c>
      <c r="AX39" s="33">
        <f t="shared" ref="AX39:AX41" si="309">AX40</f>
        <v>0</v>
      </c>
      <c r="AY39" s="27" t="s">
        <v>93</v>
      </c>
      <c r="AZ39" s="33">
        <f t="shared" ref="AZ39:AZ41" si="310">AZ40</f>
        <v>0</v>
      </c>
      <c r="BA39" s="27" t="s">
        <v>93</v>
      </c>
      <c r="BB39" s="27" t="s">
        <v>93</v>
      </c>
      <c r="BC39" s="27" t="s">
        <v>93</v>
      </c>
      <c r="BD39" s="37">
        <f t="shared" ref="BD39:BD41" si="311">BD40</f>
        <v>1.26</v>
      </c>
      <c r="BE39" s="33">
        <f t="shared" ref="BE39:BE41" si="312">BE40</f>
        <v>0</v>
      </c>
      <c r="BF39" s="27" t="s">
        <v>93</v>
      </c>
      <c r="BG39" s="33">
        <f t="shared" ref="BG39:BG41" si="313">BG40</f>
        <v>0</v>
      </c>
      <c r="BH39" s="27" t="s">
        <v>93</v>
      </c>
      <c r="BI39" s="27" t="s">
        <v>93</v>
      </c>
      <c r="BJ39" s="27" t="s">
        <v>93</v>
      </c>
      <c r="BK39" s="37">
        <f t="shared" si="282"/>
        <v>1.3109999999999999</v>
      </c>
      <c r="BL39" s="33">
        <f t="shared" ref="BL39:BL41" si="314">BL40</f>
        <v>0</v>
      </c>
      <c r="BM39" s="27" t="s">
        <v>93</v>
      </c>
      <c r="BN39" s="33">
        <f t="shared" ref="BN39:BN41" si="315">BN40</f>
        <v>0</v>
      </c>
      <c r="BO39" s="27" t="s">
        <v>93</v>
      </c>
      <c r="BP39" s="27" t="s">
        <v>93</v>
      </c>
      <c r="BQ39" s="27" t="s">
        <v>93</v>
      </c>
      <c r="BR39" s="37">
        <f t="shared" ref="BR39:BR41" si="316">BR40</f>
        <v>1.3109999999999999</v>
      </c>
      <c r="BS39" s="33">
        <f t="shared" ref="BS39:BS41" si="317">BS40</f>
        <v>0</v>
      </c>
      <c r="BT39" s="27" t="s">
        <v>93</v>
      </c>
      <c r="BU39" s="33">
        <f t="shared" ref="BU39:BU41" si="318">BU40</f>
        <v>0</v>
      </c>
      <c r="BV39" s="27" t="s">
        <v>93</v>
      </c>
      <c r="BW39" s="27" t="s">
        <v>93</v>
      </c>
      <c r="BX39" s="27" t="s">
        <v>93</v>
      </c>
      <c r="BY39" s="37">
        <f t="shared" si="287"/>
        <v>1.363</v>
      </c>
      <c r="BZ39" s="33">
        <f t="shared" ref="BZ39:BZ41" si="319">BZ40</f>
        <v>0</v>
      </c>
      <c r="CA39" s="27" t="s">
        <v>93</v>
      </c>
      <c r="CB39" s="33">
        <f t="shared" ref="CB39:CB41" si="320">CB40</f>
        <v>0</v>
      </c>
      <c r="CC39" s="27" t="s">
        <v>93</v>
      </c>
      <c r="CD39" s="27" t="s">
        <v>93</v>
      </c>
      <c r="CE39" s="27" t="s">
        <v>93</v>
      </c>
      <c r="CF39" s="37">
        <f t="shared" si="290"/>
        <v>1.363</v>
      </c>
      <c r="CG39" s="33">
        <f t="shared" ref="CG39:CG41" si="321">CG40</f>
        <v>0</v>
      </c>
      <c r="CH39" s="27" t="s">
        <v>93</v>
      </c>
      <c r="CI39" s="33">
        <f t="shared" ref="CI39:CI41" si="322">CI40</f>
        <v>0</v>
      </c>
      <c r="CJ39" s="27" t="s">
        <v>93</v>
      </c>
      <c r="CK39" s="27" t="s">
        <v>93</v>
      </c>
      <c r="CL39" s="27" t="s">
        <v>93</v>
      </c>
      <c r="CM39" s="37">
        <f t="shared" ref="CM39:CM41" si="323">CM40</f>
        <v>6.3089999999999993</v>
      </c>
      <c r="CN39" s="33">
        <f t="shared" ref="CN39:CN41" si="324">CN40</f>
        <v>0</v>
      </c>
      <c r="CO39" s="27" t="s">
        <v>93</v>
      </c>
      <c r="CP39" s="33">
        <f t="shared" ref="CP39:CP41" si="325">CP40</f>
        <v>0</v>
      </c>
      <c r="CQ39" s="27" t="s">
        <v>93</v>
      </c>
      <c r="CR39" s="27" t="s">
        <v>93</v>
      </c>
      <c r="CS39" s="27" t="s">
        <v>93</v>
      </c>
      <c r="CT39" s="37">
        <f t="shared" ref="CT39:CT41" si="326">CT40</f>
        <v>6.6340000000000003</v>
      </c>
      <c r="CU39" s="33">
        <f t="shared" ref="CU39:CU41" si="327">CU40</f>
        <v>0</v>
      </c>
      <c r="CV39" s="27" t="s">
        <v>93</v>
      </c>
      <c r="CW39" s="33">
        <f t="shared" ref="CW39:CW41" si="328">CW40</f>
        <v>0</v>
      </c>
      <c r="CX39" s="27" t="s">
        <v>93</v>
      </c>
      <c r="CY39" s="27" t="s">
        <v>93</v>
      </c>
      <c r="CZ39" s="30" t="s">
        <v>93</v>
      </c>
    </row>
    <row r="40" spans="1:104" ht="59.25" customHeight="1" x14ac:dyDescent="0.25">
      <c r="A40" s="34" t="s">
        <v>178</v>
      </c>
      <c r="B40" s="35" t="s">
        <v>180</v>
      </c>
      <c r="C40" s="32" t="s">
        <v>181</v>
      </c>
      <c r="D40" s="38">
        <v>6.3089999999999993</v>
      </c>
      <c r="E40" s="38">
        <f t="shared" ref="E40" si="329">AB40+AP40+BD40+BR40+CF40</f>
        <v>6.6340000000000003</v>
      </c>
      <c r="F40" s="27" t="s">
        <v>93</v>
      </c>
      <c r="G40" s="27" t="s">
        <v>93</v>
      </c>
      <c r="H40" s="27" t="s">
        <v>93</v>
      </c>
      <c r="I40" s="27" t="s">
        <v>93</v>
      </c>
      <c r="J40" s="27" t="s">
        <v>93</v>
      </c>
      <c r="K40" s="27" t="s">
        <v>93</v>
      </c>
      <c r="L40" s="27" t="s">
        <v>93</v>
      </c>
      <c r="M40" s="27" t="s">
        <v>93</v>
      </c>
      <c r="N40" s="27" t="s">
        <v>93</v>
      </c>
      <c r="O40" s="27" t="s">
        <v>93</v>
      </c>
      <c r="P40" s="27" t="s">
        <v>93</v>
      </c>
      <c r="Q40" s="27" t="s">
        <v>93</v>
      </c>
      <c r="R40" s="27" t="s">
        <v>93</v>
      </c>
      <c r="S40" s="27" t="s">
        <v>93</v>
      </c>
      <c r="T40" s="27" t="s">
        <v>93</v>
      </c>
      <c r="U40" s="38">
        <v>1.163</v>
      </c>
      <c r="V40" s="25">
        <v>0</v>
      </c>
      <c r="W40" s="27" t="s">
        <v>93</v>
      </c>
      <c r="X40" s="25">
        <v>0</v>
      </c>
      <c r="Y40" s="27" t="s">
        <v>93</v>
      </c>
      <c r="Z40" s="27" t="s">
        <v>93</v>
      </c>
      <c r="AA40" s="27" t="s">
        <v>93</v>
      </c>
      <c r="AB40" s="38">
        <f>ROUND(1230406.35/1000000*1.058*1.072/1.2,3)+0.325</f>
        <v>1.488</v>
      </c>
      <c r="AC40" s="25">
        <v>0</v>
      </c>
      <c r="AD40" s="27" t="s">
        <v>93</v>
      </c>
      <c r="AE40" s="25">
        <v>0</v>
      </c>
      <c r="AF40" s="27" t="s">
        <v>93</v>
      </c>
      <c r="AG40" s="27" t="s">
        <v>93</v>
      </c>
      <c r="AH40" s="27" t="s">
        <v>93</v>
      </c>
      <c r="AI40" s="38">
        <v>1.212</v>
      </c>
      <c r="AJ40" s="25">
        <v>0</v>
      </c>
      <c r="AK40" s="27" t="s">
        <v>93</v>
      </c>
      <c r="AL40" s="25">
        <v>0</v>
      </c>
      <c r="AM40" s="27" t="s">
        <v>93</v>
      </c>
      <c r="AN40" s="27" t="s">
        <v>93</v>
      </c>
      <c r="AO40" s="27" t="s">
        <v>93</v>
      </c>
      <c r="AP40" s="38">
        <v>1.212</v>
      </c>
      <c r="AQ40" s="25">
        <v>0</v>
      </c>
      <c r="AR40" s="27" t="s">
        <v>93</v>
      </c>
      <c r="AS40" s="25">
        <v>0</v>
      </c>
      <c r="AT40" s="27" t="s">
        <v>93</v>
      </c>
      <c r="AU40" s="27" t="s">
        <v>93</v>
      </c>
      <c r="AV40" s="27" t="s">
        <v>93</v>
      </c>
      <c r="AW40" s="38">
        <v>1.26</v>
      </c>
      <c r="AX40" s="25">
        <v>0</v>
      </c>
      <c r="AY40" s="27" t="s">
        <v>93</v>
      </c>
      <c r="AZ40" s="25">
        <v>0</v>
      </c>
      <c r="BA40" s="27" t="s">
        <v>93</v>
      </c>
      <c r="BB40" s="27" t="s">
        <v>93</v>
      </c>
      <c r="BC40" s="27" t="s">
        <v>93</v>
      </c>
      <c r="BD40" s="38">
        <v>1.26</v>
      </c>
      <c r="BE40" s="25">
        <v>0</v>
      </c>
      <c r="BF40" s="27" t="s">
        <v>93</v>
      </c>
      <c r="BG40" s="25">
        <v>0</v>
      </c>
      <c r="BH40" s="27" t="s">
        <v>93</v>
      </c>
      <c r="BI40" s="27" t="s">
        <v>93</v>
      </c>
      <c r="BJ40" s="27" t="s">
        <v>93</v>
      </c>
      <c r="BK40" s="38">
        <v>1.3109999999999999</v>
      </c>
      <c r="BL40" s="25">
        <v>0</v>
      </c>
      <c r="BM40" s="27" t="s">
        <v>93</v>
      </c>
      <c r="BN40" s="25">
        <v>0</v>
      </c>
      <c r="BO40" s="27" t="s">
        <v>93</v>
      </c>
      <c r="BP40" s="27" t="s">
        <v>93</v>
      </c>
      <c r="BQ40" s="27" t="s">
        <v>93</v>
      </c>
      <c r="BR40" s="38">
        <v>1.3109999999999999</v>
      </c>
      <c r="BS40" s="25">
        <v>0</v>
      </c>
      <c r="BT40" s="27" t="s">
        <v>93</v>
      </c>
      <c r="BU40" s="25">
        <v>0</v>
      </c>
      <c r="BV40" s="27" t="s">
        <v>93</v>
      </c>
      <c r="BW40" s="27" t="s">
        <v>93</v>
      </c>
      <c r="BX40" s="27" t="s">
        <v>93</v>
      </c>
      <c r="BY40" s="38">
        <v>1.363</v>
      </c>
      <c r="BZ40" s="25">
        <v>0</v>
      </c>
      <c r="CA40" s="27" t="s">
        <v>93</v>
      </c>
      <c r="CB40" s="25">
        <v>0</v>
      </c>
      <c r="CC40" s="27" t="s">
        <v>93</v>
      </c>
      <c r="CD40" s="27" t="s">
        <v>93</v>
      </c>
      <c r="CE40" s="27" t="s">
        <v>93</v>
      </c>
      <c r="CF40" s="38">
        <v>1.363</v>
      </c>
      <c r="CG40" s="25">
        <v>0</v>
      </c>
      <c r="CH40" s="27" t="s">
        <v>93</v>
      </c>
      <c r="CI40" s="25">
        <v>0</v>
      </c>
      <c r="CJ40" s="27" t="s">
        <v>93</v>
      </c>
      <c r="CK40" s="27" t="s">
        <v>93</v>
      </c>
      <c r="CL40" s="27" t="s">
        <v>93</v>
      </c>
      <c r="CM40" s="38">
        <f t="shared" ref="CM40" si="330">U40+AI40+AW40+BK40+BY40</f>
        <v>6.3089999999999993</v>
      </c>
      <c r="CN40" s="25">
        <f t="shared" ref="CN40" si="331">V40+AJ40+AX40+BL40+BZ40</f>
        <v>0</v>
      </c>
      <c r="CO40" s="27" t="s">
        <v>93</v>
      </c>
      <c r="CP40" s="25">
        <f t="shared" ref="CP40" si="332">X40+AL40+AZ40+BN40+CB40</f>
        <v>0</v>
      </c>
      <c r="CQ40" s="27" t="s">
        <v>93</v>
      </c>
      <c r="CR40" s="27" t="s">
        <v>93</v>
      </c>
      <c r="CS40" s="27" t="s">
        <v>93</v>
      </c>
      <c r="CT40" s="38">
        <f t="shared" ref="CT40" si="333">AB40+AP40+BD40+BR40+CF40</f>
        <v>6.6340000000000003</v>
      </c>
      <c r="CU40" s="25">
        <f t="shared" ref="CU40" si="334">AC40+AQ40+BE40+BS40+CG40</f>
        <v>0</v>
      </c>
      <c r="CV40" s="27" t="s">
        <v>93</v>
      </c>
      <c r="CW40" s="25">
        <f t="shared" ref="CW40" si="335">AE40+AS40+BG40+BU40+CI40</f>
        <v>0</v>
      </c>
      <c r="CX40" s="27" t="s">
        <v>93</v>
      </c>
      <c r="CY40" s="27" t="s">
        <v>93</v>
      </c>
      <c r="CZ40" s="42" t="s">
        <v>195</v>
      </c>
    </row>
    <row r="41" spans="1:104" ht="54" customHeight="1" x14ac:dyDescent="0.25">
      <c r="A41" s="26" t="s">
        <v>189</v>
      </c>
      <c r="B41" s="31" t="s">
        <v>190</v>
      </c>
      <c r="C41" s="39" t="s">
        <v>143</v>
      </c>
      <c r="D41" s="37">
        <f>D42</f>
        <v>0</v>
      </c>
      <c r="E41" s="37">
        <f>E42</f>
        <v>0.67100000000000004</v>
      </c>
      <c r="F41" s="27" t="s">
        <v>93</v>
      </c>
      <c r="G41" s="27" t="s">
        <v>93</v>
      </c>
      <c r="H41" s="27" t="s">
        <v>93</v>
      </c>
      <c r="I41" s="27" t="s">
        <v>93</v>
      </c>
      <c r="J41" s="27" t="s">
        <v>93</v>
      </c>
      <c r="K41" s="27" t="s">
        <v>93</v>
      </c>
      <c r="L41" s="27" t="s">
        <v>93</v>
      </c>
      <c r="M41" s="27" t="s">
        <v>93</v>
      </c>
      <c r="N41" s="27" t="s">
        <v>93</v>
      </c>
      <c r="O41" s="27" t="s">
        <v>93</v>
      </c>
      <c r="P41" s="27" t="s">
        <v>93</v>
      </c>
      <c r="Q41" s="27" t="s">
        <v>93</v>
      </c>
      <c r="R41" s="27" t="s">
        <v>93</v>
      </c>
      <c r="S41" s="27" t="s">
        <v>93</v>
      </c>
      <c r="T41" s="27" t="s">
        <v>93</v>
      </c>
      <c r="U41" s="37">
        <f t="shared" si="271"/>
        <v>0</v>
      </c>
      <c r="V41" s="33">
        <f>V42</f>
        <v>0</v>
      </c>
      <c r="W41" s="27" t="s">
        <v>93</v>
      </c>
      <c r="X41" s="33">
        <f>X42</f>
        <v>0</v>
      </c>
      <c r="Y41" s="27" t="s">
        <v>93</v>
      </c>
      <c r="Z41" s="27" t="s">
        <v>93</v>
      </c>
      <c r="AA41" s="27" t="s">
        <v>93</v>
      </c>
      <c r="AB41" s="37">
        <f>AB42</f>
        <v>0.67100000000000004</v>
      </c>
      <c r="AC41" s="33">
        <f>AC42</f>
        <v>0</v>
      </c>
      <c r="AD41" s="27" t="s">
        <v>93</v>
      </c>
      <c r="AE41" s="33">
        <f>AE42</f>
        <v>0</v>
      </c>
      <c r="AF41" s="27" t="s">
        <v>93</v>
      </c>
      <c r="AG41" s="27" t="s">
        <v>93</v>
      </c>
      <c r="AH41" s="27" t="s">
        <v>93</v>
      </c>
      <c r="AI41" s="37">
        <f t="shared" si="272"/>
        <v>0</v>
      </c>
      <c r="AJ41" s="33">
        <f t="shared" si="304"/>
        <v>0</v>
      </c>
      <c r="AK41" s="27" t="s">
        <v>93</v>
      </c>
      <c r="AL41" s="33">
        <f t="shared" si="305"/>
        <v>0</v>
      </c>
      <c r="AM41" s="27" t="s">
        <v>93</v>
      </c>
      <c r="AN41" s="27" t="s">
        <v>93</v>
      </c>
      <c r="AO41" s="27" t="s">
        <v>93</v>
      </c>
      <c r="AP41" s="37">
        <f t="shared" si="306"/>
        <v>0</v>
      </c>
      <c r="AQ41" s="33">
        <f t="shared" si="307"/>
        <v>0</v>
      </c>
      <c r="AR41" s="27" t="s">
        <v>93</v>
      </c>
      <c r="AS41" s="33">
        <f t="shared" si="308"/>
        <v>0</v>
      </c>
      <c r="AT41" s="27" t="s">
        <v>93</v>
      </c>
      <c r="AU41" s="27" t="s">
        <v>93</v>
      </c>
      <c r="AV41" s="27" t="s">
        <v>93</v>
      </c>
      <c r="AW41" s="37">
        <f t="shared" si="277"/>
        <v>0</v>
      </c>
      <c r="AX41" s="33">
        <f t="shared" si="309"/>
        <v>0</v>
      </c>
      <c r="AY41" s="27" t="s">
        <v>93</v>
      </c>
      <c r="AZ41" s="33">
        <f t="shared" si="310"/>
        <v>0</v>
      </c>
      <c r="BA41" s="27" t="s">
        <v>93</v>
      </c>
      <c r="BB41" s="27" t="s">
        <v>93</v>
      </c>
      <c r="BC41" s="27" t="s">
        <v>93</v>
      </c>
      <c r="BD41" s="37">
        <f t="shared" si="311"/>
        <v>0</v>
      </c>
      <c r="BE41" s="33">
        <f t="shared" si="312"/>
        <v>0</v>
      </c>
      <c r="BF41" s="27" t="s">
        <v>93</v>
      </c>
      <c r="BG41" s="33">
        <f t="shared" si="313"/>
        <v>0</v>
      </c>
      <c r="BH41" s="27" t="s">
        <v>93</v>
      </c>
      <c r="BI41" s="27" t="s">
        <v>93</v>
      </c>
      <c r="BJ41" s="27" t="s">
        <v>93</v>
      </c>
      <c r="BK41" s="37">
        <f t="shared" si="282"/>
        <v>0</v>
      </c>
      <c r="BL41" s="33">
        <f t="shared" si="314"/>
        <v>0</v>
      </c>
      <c r="BM41" s="27" t="s">
        <v>93</v>
      </c>
      <c r="BN41" s="33">
        <f t="shared" si="315"/>
        <v>0</v>
      </c>
      <c r="BO41" s="27" t="s">
        <v>93</v>
      </c>
      <c r="BP41" s="27" t="s">
        <v>93</v>
      </c>
      <c r="BQ41" s="27" t="s">
        <v>93</v>
      </c>
      <c r="BR41" s="37">
        <f t="shared" si="316"/>
        <v>0</v>
      </c>
      <c r="BS41" s="33">
        <f t="shared" si="317"/>
        <v>0</v>
      </c>
      <c r="BT41" s="27" t="s">
        <v>93</v>
      </c>
      <c r="BU41" s="33">
        <f t="shared" si="318"/>
        <v>0</v>
      </c>
      <c r="BV41" s="27" t="s">
        <v>93</v>
      </c>
      <c r="BW41" s="27" t="s">
        <v>93</v>
      </c>
      <c r="BX41" s="27" t="s">
        <v>93</v>
      </c>
      <c r="BY41" s="37">
        <f t="shared" si="287"/>
        <v>0</v>
      </c>
      <c r="BZ41" s="33">
        <f t="shared" si="319"/>
        <v>0</v>
      </c>
      <c r="CA41" s="27" t="s">
        <v>93</v>
      </c>
      <c r="CB41" s="33">
        <f t="shared" si="320"/>
        <v>0</v>
      </c>
      <c r="CC41" s="27" t="s">
        <v>93</v>
      </c>
      <c r="CD41" s="27" t="s">
        <v>93</v>
      </c>
      <c r="CE41" s="27" t="s">
        <v>93</v>
      </c>
      <c r="CF41" s="37">
        <f t="shared" si="290"/>
        <v>0</v>
      </c>
      <c r="CG41" s="33">
        <f t="shared" si="321"/>
        <v>0</v>
      </c>
      <c r="CH41" s="27" t="s">
        <v>93</v>
      </c>
      <c r="CI41" s="33">
        <f t="shared" si="322"/>
        <v>0</v>
      </c>
      <c r="CJ41" s="27" t="s">
        <v>93</v>
      </c>
      <c r="CK41" s="27" t="s">
        <v>93</v>
      </c>
      <c r="CL41" s="27" t="s">
        <v>93</v>
      </c>
      <c r="CM41" s="37">
        <f t="shared" si="323"/>
        <v>0</v>
      </c>
      <c r="CN41" s="33">
        <f t="shared" si="324"/>
        <v>0</v>
      </c>
      <c r="CO41" s="27" t="s">
        <v>93</v>
      </c>
      <c r="CP41" s="33">
        <f t="shared" si="325"/>
        <v>0</v>
      </c>
      <c r="CQ41" s="27" t="s">
        <v>93</v>
      </c>
      <c r="CR41" s="27" t="s">
        <v>93</v>
      </c>
      <c r="CS41" s="27" t="s">
        <v>93</v>
      </c>
      <c r="CT41" s="37">
        <f t="shared" si="326"/>
        <v>0.67100000000000004</v>
      </c>
      <c r="CU41" s="33">
        <f t="shared" si="327"/>
        <v>0</v>
      </c>
      <c r="CV41" s="27" t="s">
        <v>93</v>
      </c>
      <c r="CW41" s="33">
        <f t="shared" si="328"/>
        <v>0</v>
      </c>
      <c r="CX41" s="27" t="s">
        <v>93</v>
      </c>
      <c r="CY41" s="27" t="s">
        <v>93</v>
      </c>
      <c r="CZ41" s="30" t="s">
        <v>93</v>
      </c>
    </row>
    <row r="42" spans="1:104" ht="29.25" customHeight="1" x14ac:dyDescent="0.25">
      <c r="A42" s="34" t="s">
        <v>189</v>
      </c>
      <c r="B42" s="35" t="s">
        <v>191</v>
      </c>
      <c r="C42" s="32" t="s">
        <v>192</v>
      </c>
      <c r="D42" s="38">
        <v>0</v>
      </c>
      <c r="E42" s="38">
        <f t="shared" ref="E42" si="336">AB42+AP42+BD42+BR42+CF42</f>
        <v>0.67100000000000004</v>
      </c>
      <c r="F42" s="27" t="s">
        <v>93</v>
      </c>
      <c r="G42" s="27" t="s">
        <v>93</v>
      </c>
      <c r="H42" s="27" t="s">
        <v>93</v>
      </c>
      <c r="I42" s="27" t="s">
        <v>93</v>
      </c>
      <c r="J42" s="27" t="s">
        <v>93</v>
      </c>
      <c r="K42" s="27" t="s">
        <v>93</v>
      </c>
      <c r="L42" s="27" t="s">
        <v>93</v>
      </c>
      <c r="M42" s="27" t="s">
        <v>93</v>
      </c>
      <c r="N42" s="27" t="s">
        <v>93</v>
      </c>
      <c r="O42" s="27" t="s">
        <v>93</v>
      </c>
      <c r="P42" s="27" t="s">
        <v>93</v>
      </c>
      <c r="Q42" s="27" t="s">
        <v>93</v>
      </c>
      <c r="R42" s="27" t="s">
        <v>93</v>
      </c>
      <c r="S42" s="27" t="s">
        <v>93</v>
      </c>
      <c r="T42" s="27" t="s">
        <v>93</v>
      </c>
      <c r="U42" s="38">
        <v>0</v>
      </c>
      <c r="V42" s="25">
        <v>0</v>
      </c>
      <c r="W42" s="27" t="s">
        <v>93</v>
      </c>
      <c r="X42" s="25">
        <v>0</v>
      </c>
      <c r="Y42" s="27" t="s">
        <v>93</v>
      </c>
      <c r="Z42" s="27" t="s">
        <v>93</v>
      </c>
      <c r="AA42" s="27" t="s">
        <v>93</v>
      </c>
      <c r="AB42" s="38">
        <f>ROUND(805680/1000000/1.2,3)</f>
        <v>0.67100000000000004</v>
      </c>
      <c r="AC42" s="25">
        <v>0</v>
      </c>
      <c r="AD42" s="27" t="s">
        <v>93</v>
      </c>
      <c r="AE42" s="25">
        <v>0</v>
      </c>
      <c r="AF42" s="27" t="s">
        <v>93</v>
      </c>
      <c r="AG42" s="27" t="s">
        <v>93</v>
      </c>
      <c r="AH42" s="27" t="s">
        <v>93</v>
      </c>
      <c r="AI42" s="38">
        <v>0</v>
      </c>
      <c r="AJ42" s="25">
        <v>0</v>
      </c>
      <c r="AK42" s="27" t="s">
        <v>93</v>
      </c>
      <c r="AL42" s="25">
        <v>0</v>
      </c>
      <c r="AM42" s="27" t="s">
        <v>93</v>
      </c>
      <c r="AN42" s="27" t="s">
        <v>93</v>
      </c>
      <c r="AO42" s="27" t="s">
        <v>93</v>
      </c>
      <c r="AP42" s="38">
        <v>0</v>
      </c>
      <c r="AQ42" s="25">
        <v>0</v>
      </c>
      <c r="AR42" s="27" t="s">
        <v>93</v>
      </c>
      <c r="AS42" s="25">
        <v>0</v>
      </c>
      <c r="AT42" s="27" t="s">
        <v>93</v>
      </c>
      <c r="AU42" s="27" t="s">
        <v>93</v>
      </c>
      <c r="AV42" s="27" t="s">
        <v>93</v>
      </c>
      <c r="AW42" s="38">
        <v>0</v>
      </c>
      <c r="AX42" s="25">
        <v>0</v>
      </c>
      <c r="AY42" s="27" t="s">
        <v>93</v>
      </c>
      <c r="AZ42" s="25">
        <v>0</v>
      </c>
      <c r="BA42" s="27" t="s">
        <v>93</v>
      </c>
      <c r="BB42" s="27" t="s">
        <v>93</v>
      </c>
      <c r="BC42" s="27" t="s">
        <v>93</v>
      </c>
      <c r="BD42" s="38">
        <v>0</v>
      </c>
      <c r="BE42" s="25">
        <v>0</v>
      </c>
      <c r="BF42" s="27" t="s">
        <v>93</v>
      </c>
      <c r="BG42" s="25">
        <v>0</v>
      </c>
      <c r="BH42" s="27" t="s">
        <v>93</v>
      </c>
      <c r="BI42" s="27" t="s">
        <v>93</v>
      </c>
      <c r="BJ42" s="27" t="s">
        <v>93</v>
      </c>
      <c r="BK42" s="38">
        <v>0</v>
      </c>
      <c r="BL42" s="25">
        <v>0</v>
      </c>
      <c r="BM42" s="27" t="s">
        <v>93</v>
      </c>
      <c r="BN42" s="25">
        <v>0</v>
      </c>
      <c r="BO42" s="27" t="s">
        <v>93</v>
      </c>
      <c r="BP42" s="27" t="s">
        <v>93</v>
      </c>
      <c r="BQ42" s="27" t="s">
        <v>93</v>
      </c>
      <c r="BR42" s="38">
        <v>0</v>
      </c>
      <c r="BS42" s="25">
        <v>0</v>
      </c>
      <c r="BT42" s="27" t="s">
        <v>93</v>
      </c>
      <c r="BU42" s="25">
        <v>0</v>
      </c>
      <c r="BV42" s="27" t="s">
        <v>93</v>
      </c>
      <c r="BW42" s="27" t="s">
        <v>93</v>
      </c>
      <c r="BX42" s="27" t="s">
        <v>93</v>
      </c>
      <c r="BY42" s="38">
        <v>0</v>
      </c>
      <c r="BZ42" s="25">
        <v>0</v>
      </c>
      <c r="CA42" s="27" t="s">
        <v>93</v>
      </c>
      <c r="CB42" s="25">
        <v>0</v>
      </c>
      <c r="CC42" s="27" t="s">
        <v>93</v>
      </c>
      <c r="CD42" s="27" t="s">
        <v>93</v>
      </c>
      <c r="CE42" s="27" t="s">
        <v>93</v>
      </c>
      <c r="CF42" s="38">
        <v>0</v>
      </c>
      <c r="CG42" s="25">
        <v>0</v>
      </c>
      <c r="CH42" s="27" t="s">
        <v>93</v>
      </c>
      <c r="CI42" s="25">
        <v>0</v>
      </c>
      <c r="CJ42" s="27" t="s">
        <v>93</v>
      </c>
      <c r="CK42" s="27" t="s">
        <v>93</v>
      </c>
      <c r="CL42" s="27" t="s">
        <v>93</v>
      </c>
      <c r="CM42" s="38">
        <f t="shared" ref="CM42" si="337">U42+AI42+AW42+BK42+BY42</f>
        <v>0</v>
      </c>
      <c r="CN42" s="25">
        <f t="shared" ref="CN42" si="338">V42+AJ42+AX42+BL42+BZ42</f>
        <v>0</v>
      </c>
      <c r="CO42" s="27" t="s">
        <v>93</v>
      </c>
      <c r="CP42" s="25">
        <f t="shared" ref="CP42" si="339">X42+AL42+AZ42+BN42+CB42</f>
        <v>0</v>
      </c>
      <c r="CQ42" s="27" t="s">
        <v>93</v>
      </c>
      <c r="CR42" s="27" t="s">
        <v>93</v>
      </c>
      <c r="CS42" s="27" t="s">
        <v>93</v>
      </c>
      <c r="CT42" s="38">
        <f t="shared" ref="CT42" si="340">AB42+AP42+BD42+BR42+CF42</f>
        <v>0.67100000000000004</v>
      </c>
      <c r="CU42" s="25">
        <f t="shared" ref="CU42" si="341">AC42+AQ42+BE42+BS42+CG42</f>
        <v>0</v>
      </c>
      <c r="CV42" s="27" t="s">
        <v>93</v>
      </c>
      <c r="CW42" s="25">
        <f t="shared" ref="CW42" si="342">AE42+AS42+BG42+BU42+CI42</f>
        <v>0</v>
      </c>
      <c r="CX42" s="27" t="s">
        <v>93</v>
      </c>
      <c r="CY42" s="27" t="s">
        <v>93</v>
      </c>
      <c r="CZ42" s="43" t="s">
        <v>197</v>
      </c>
    </row>
    <row r="43" spans="1:104" ht="27" customHeight="1" x14ac:dyDescent="0.25">
      <c r="A43" s="26" t="s">
        <v>138</v>
      </c>
      <c r="B43" s="31" t="s">
        <v>98</v>
      </c>
      <c r="C43" s="39" t="s">
        <v>143</v>
      </c>
      <c r="D43" s="37">
        <f>SUM(D44:D48)</f>
        <v>71.757000000000005</v>
      </c>
      <c r="E43" s="37">
        <f>SUM(E44:E48)</f>
        <v>75.253999999999991</v>
      </c>
      <c r="F43" s="27" t="s">
        <v>93</v>
      </c>
      <c r="G43" s="27" t="s">
        <v>93</v>
      </c>
      <c r="H43" s="27" t="s">
        <v>93</v>
      </c>
      <c r="I43" s="27" t="s">
        <v>93</v>
      </c>
      <c r="J43" s="27" t="s">
        <v>93</v>
      </c>
      <c r="K43" s="27" t="s">
        <v>93</v>
      </c>
      <c r="L43" s="27" t="s">
        <v>93</v>
      </c>
      <c r="M43" s="27" t="s">
        <v>93</v>
      </c>
      <c r="N43" s="27" t="s">
        <v>93</v>
      </c>
      <c r="O43" s="27" t="s">
        <v>93</v>
      </c>
      <c r="P43" s="27" t="s">
        <v>93</v>
      </c>
      <c r="Q43" s="27" t="s">
        <v>93</v>
      </c>
      <c r="R43" s="27" t="s">
        <v>93</v>
      </c>
      <c r="S43" s="27" t="s">
        <v>93</v>
      </c>
      <c r="T43" s="27" t="s">
        <v>93</v>
      </c>
      <c r="U43" s="37">
        <f t="shared" ref="U43" si="343">SUM(U44:U48)</f>
        <v>18.448</v>
      </c>
      <c r="V43" s="33">
        <f>SUM(V44:V48)</f>
        <v>0</v>
      </c>
      <c r="W43" s="27" t="s">
        <v>93</v>
      </c>
      <c r="X43" s="33">
        <f>SUM(X44:X48)</f>
        <v>0</v>
      </c>
      <c r="Y43" s="27" t="s">
        <v>93</v>
      </c>
      <c r="Z43" s="27" t="s">
        <v>93</v>
      </c>
      <c r="AA43" s="27" t="s">
        <v>93</v>
      </c>
      <c r="AB43" s="37">
        <f>SUM(AB44:AB48)</f>
        <v>17.832999999999998</v>
      </c>
      <c r="AC43" s="33">
        <f>SUM(AC44:AC48)</f>
        <v>0</v>
      </c>
      <c r="AD43" s="27" t="s">
        <v>93</v>
      </c>
      <c r="AE43" s="33">
        <f>SUM(AE44:AE48)</f>
        <v>0</v>
      </c>
      <c r="AF43" s="27" t="s">
        <v>93</v>
      </c>
      <c r="AG43" s="27" t="s">
        <v>93</v>
      </c>
      <c r="AH43" s="27" t="s">
        <v>93</v>
      </c>
      <c r="AI43" s="37">
        <f t="shared" ref="AI43" si="344">SUM(AI44:AI48)</f>
        <v>18.763999999999999</v>
      </c>
      <c r="AJ43" s="33">
        <f>SUM(AJ44:AJ48)</f>
        <v>0</v>
      </c>
      <c r="AK43" s="27" t="s">
        <v>93</v>
      </c>
      <c r="AL43" s="33">
        <f>SUM(AL44:AL48)</f>
        <v>0</v>
      </c>
      <c r="AM43" s="27" t="s">
        <v>93</v>
      </c>
      <c r="AN43" s="27" t="s">
        <v>93</v>
      </c>
      <c r="AO43" s="27" t="s">
        <v>93</v>
      </c>
      <c r="AP43" s="37">
        <f>SUM(AP44:AP48)</f>
        <v>22.875999999999998</v>
      </c>
      <c r="AQ43" s="33">
        <f>SUM(AQ44:AQ48)</f>
        <v>0</v>
      </c>
      <c r="AR43" s="27" t="s">
        <v>93</v>
      </c>
      <c r="AS43" s="33">
        <f>SUM(AS44:AS48)</f>
        <v>0</v>
      </c>
      <c r="AT43" s="27" t="s">
        <v>93</v>
      </c>
      <c r="AU43" s="27" t="s">
        <v>93</v>
      </c>
      <c r="AV43" s="27" t="s">
        <v>93</v>
      </c>
      <c r="AW43" s="37">
        <f t="shared" ref="AW43" si="345">SUM(AW44:AW48)</f>
        <v>7.1989999999999998</v>
      </c>
      <c r="AX43" s="33">
        <f>SUM(AX44:AX48)</f>
        <v>0</v>
      </c>
      <c r="AY43" s="27" t="s">
        <v>93</v>
      </c>
      <c r="AZ43" s="33">
        <f>SUM(AZ44:AZ48)</f>
        <v>0</v>
      </c>
      <c r="BA43" s="27" t="s">
        <v>93</v>
      </c>
      <c r="BB43" s="27" t="s">
        <v>93</v>
      </c>
      <c r="BC43" s="27" t="s">
        <v>93</v>
      </c>
      <c r="BD43" s="37">
        <f>SUM(BD44:BD48)</f>
        <v>7.1989999999999998</v>
      </c>
      <c r="BE43" s="33">
        <f>SUM(BE44:BE48)</f>
        <v>0</v>
      </c>
      <c r="BF43" s="27" t="s">
        <v>93</v>
      </c>
      <c r="BG43" s="33">
        <f>SUM(BG44:BG48)</f>
        <v>0</v>
      </c>
      <c r="BH43" s="27" t="s">
        <v>93</v>
      </c>
      <c r="BI43" s="27" t="s">
        <v>93</v>
      </c>
      <c r="BJ43" s="27" t="s">
        <v>93</v>
      </c>
      <c r="BK43" s="37">
        <f t="shared" ref="BK43" si="346">SUM(BK44:BK48)</f>
        <v>7.7869999999999999</v>
      </c>
      <c r="BL43" s="33">
        <f>SUM(BL44:BL48)</f>
        <v>0</v>
      </c>
      <c r="BM43" s="27" t="s">
        <v>93</v>
      </c>
      <c r="BN43" s="33">
        <f>SUM(BN44:BN48)</f>
        <v>0</v>
      </c>
      <c r="BO43" s="27" t="s">
        <v>93</v>
      </c>
      <c r="BP43" s="27" t="s">
        <v>93</v>
      </c>
      <c r="BQ43" s="27" t="s">
        <v>93</v>
      </c>
      <c r="BR43" s="37">
        <f>SUM(BR44:BR48)</f>
        <v>7.7869999999999999</v>
      </c>
      <c r="BS43" s="33">
        <f>SUM(BS44:BS48)</f>
        <v>0</v>
      </c>
      <c r="BT43" s="27" t="s">
        <v>93</v>
      </c>
      <c r="BU43" s="33">
        <f>SUM(BU44:BU48)</f>
        <v>0</v>
      </c>
      <c r="BV43" s="27" t="s">
        <v>93</v>
      </c>
      <c r="BW43" s="27" t="s">
        <v>93</v>
      </c>
      <c r="BX43" s="27" t="s">
        <v>93</v>
      </c>
      <c r="BY43" s="37">
        <f t="shared" ref="BY43" si="347">SUM(BY44:BY48)</f>
        <v>19.559000000000001</v>
      </c>
      <c r="BZ43" s="33">
        <f>SUM(BZ44:BZ48)</f>
        <v>0</v>
      </c>
      <c r="CA43" s="27" t="s">
        <v>93</v>
      </c>
      <c r="CB43" s="33">
        <f>SUM(CB44:CB48)</f>
        <v>0</v>
      </c>
      <c r="CC43" s="27" t="s">
        <v>93</v>
      </c>
      <c r="CD43" s="27" t="s">
        <v>93</v>
      </c>
      <c r="CE43" s="27" t="s">
        <v>93</v>
      </c>
      <c r="CF43" s="37">
        <f t="shared" ref="CF43" si="348">SUM(CF44:CF48)</f>
        <v>19.559000000000001</v>
      </c>
      <c r="CG43" s="33">
        <f>SUM(CG44:CG48)</f>
        <v>0</v>
      </c>
      <c r="CH43" s="27" t="s">
        <v>93</v>
      </c>
      <c r="CI43" s="33">
        <f>SUM(CI44:CI48)</f>
        <v>0</v>
      </c>
      <c r="CJ43" s="27" t="s">
        <v>93</v>
      </c>
      <c r="CK43" s="27" t="s">
        <v>93</v>
      </c>
      <c r="CL43" s="27" t="s">
        <v>93</v>
      </c>
      <c r="CM43" s="37">
        <f>SUM(CM44:CM48)</f>
        <v>71.757000000000005</v>
      </c>
      <c r="CN43" s="33">
        <f>SUM(CN44:CN48)</f>
        <v>0</v>
      </c>
      <c r="CO43" s="27" t="s">
        <v>93</v>
      </c>
      <c r="CP43" s="33">
        <f>SUM(CP44:CP48)</f>
        <v>0</v>
      </c>
      <c r="CQ43" s="27" t="s">
        <v>93</v>
      </c>
      <c r="CR43" s="27" t="s">
        <v>93</v>
      </c>
      <c r="CS43" s="27" t="s">
        <v>93</v>
      </c>
      <c r="CT43" s="37">
        <f>SUM(CT44:CT48)</f>
        <v>75.253999999999991</v>
      </c>
      <c r="CU43" s="33">
        <f>SUM(CU44:CU48)</f>
        <v>0</v>
      </c>
      <c r="CV43" s="27" t="s">
        <v>93</v>
      </c>
      <c r="CW43" s="33">
        <f>SUM(CW44:CW48)</f>
        <v>0</v>
      </c>
      <c r="CX43" s="27" t="s">
        <v>93</v>
      </c>
      <c r="CY43" s="27" t="s">
        <v>93</v>
      </c>
      <c r="CZ43" s="30" t="s">
        <v>93</v>
      </c>
    </row>
    <row r="44" spans="1:104" ht="50.25" customHeight="1" x14ac:dyDescent="0.25">
      <c r="A44" s="22" t="s">
        <v>138</v>
      </c>
      <c r="B44" s="36" t="s">
        <v>156</v>
      </c>
      <c r="C44" s="32" t="s">
        <v>157</v>
      </c>
      <c r="D44" s="38">
        <v>7.2430000000000003</v>
      </c>
      <c r="E44" s="38">
        <f t="shared" si="242"/>
        <v>11.583</v>
      </c>
      <c r="F44" s="27" t="s">
        <v>93</v>
      </c>
      <c r="G44" s="27" t="s">
        <v>93</v>
      </c>
      <c r="H44" s="27" t="s">
        <v>93</v>
      </c>
      <c r="I44" s="27" t="s">
        <v>93</v>
      </c>
      <c r="J44" s="27" t="s">
        <v>93</v>
      </c>
      <c r="K44" s="27" t="s">
        <v>93</v>
      </c>
      <c r="L44" s="27" t="s">
        <v>93</v>
      </c>
      <c r="M44" s="27" t="s">
        <v>93</v>
      </c>
      <c r="N44" s="27" t="s">
        <v>93</v>
      </c>
      <c r="O44" s="27" t="s">
        <v>93</v>
      </c>
      <c r="P44" s="27" t="s">
        <v>93</v>
      </c>
      <c r="Q44" s="27" t="s">
        <v>93</v>
      </c>
      <c r="R44" s="27" t="s">
        <v>93</v>
      </c>
      <c r="S44" s="27" t="s">
        <v>93</v>
      </c>
      <c r="T44" s="27" t="s">
        <v>93</v>
      </c>
      <c r="U44" s="38">
        <v>7.2430000000000003</v>
      </c>
      <c r="V44" s="25">
        <v>0</v>
      </c>
      <c r="W44" s="27" t="s">
        <v>93</v>
      </c>
      <c r="X44" s="25">
        <v>0</v>
      </c>
      <c r="Y44" s="27" t="s">
        <v>93</v>
      </c>
      <c r="Z44" s="27" t="s">
        <v>93</v>
      </c>
      <c r="AA44" s="27" t="s">
        <v>93</v>
      </c>
      <c r="AB44" s="38">
        <f>ROUND(13900000/1000000/1.2,3)</f>
        <v>11.583</v>
      </c>
      <c r="AC44" s="25">
        <v>0</v>
      </c>
      <c r="AD44" s="27" t="s">
        <v>93</v>
      </c>
      <c r="AE44" s="25">
        <v>0</v>
      </c>
      <c r="AF44" s="27" t="s">
        <v>93</v>
      </c>
      <c r="AG44" s="27" t="s">
        <v>93</v>
      </c>
      <c r="AH44" s="27" t="s">
        <v>93</v>
      </c>
      <c r="AI44" s="38">
        <v>0</v>
      </c>
      <c r="AJ44" s="25">
        <v>0</v>
      </c>
      <c r="AK44" s="27" t="s">
        <v>93</v>
      </c>
      <c r="AL44" s="25">
        <v>0</v>
      </c>
      <c r="AM44" s="27" t="s">
        <v>93</v>
      </c>
      <c r="AN44" s="27" t="s">
        <v>93</v>
      </c>
      <c r="AO44" s="27" t="s">
        <v>93</v>
      </c>
      <c r="AP44" s="38">
        <v>0</v>
      </c>
      <c r="AQ44" s="25">
        <v>0</v>
      </c>
      <c r="AR44" s="27" t="s">
        <v>93</v>
      </c>
      <c r="AS44" s="25">
        <v>0</v>
      </c>
      <c r="AT44" s="27" t="s">
        <v>93</v>
      </c>
      <c r="AU44" s="27" t="s">
        <v>93</v>
      </c>
      <c r="AV44" s="27" t="s">
        <v>93</v>
      </c>
      <c r="AW44" s="38">
        <v>0</v>
      </c>
      <c r="AX44" s="25">
        <v>0</v>
      </c>
      <c r="AY44" s="27" t="s">
        <v>93</v>
      </c>
      <c r="AZ44" s="25">
        <v>0</v>
      </c>
      <c r="BA44" s="27" t="s">
        <v>93</v>
      </c>
      <c r="BB44" s="27" t="s">
        <v>93</v>
      </c>
      <c r="BC44" s="27" t="s">
        <v>93</v>
      </c>
      <c r="BD44" s="38">
        <v>0</v>
      </c>
      <c r="BE44" s="25">
        <v>0</v>
      </c>
      <c r="BF44" s="27" t="s">
        <v>93</v>
      </c>
      <c r="BG44" s="25">
        <v>0</v>
      </c>
      <c r="BH44" s="27" t="s">
        <v>93</v>
      </c>
      <c r="BI44" s="27" t="s">
        <v>93</v>
      </c>
      <c r="BJ44" s="27" t="s">
        <v>93</v>
      </c>
      <c r="BK44" s="38">
        <v>0</v>
      </c>
      <c r="BL44" s="25">
        <v>0</v>
      </c>
      <c r="BM44" s="27" t="s">
        <v>93</v>
      </c>
      <c r="BN44" s="25">
        <v>0</v>
      </c>
      <c r="BO44" s="27" t="s">
        <v>93</v>
      </c>
      <c r="BP44" s="27" t="s">
        <v>93</v>
      </c>
      <c r="BQ44" s="27" t="s">
        <v>93</v>
      </c>
      <c r="BR44" s="38">
        <v>0</v>
      </c>
      <c r="BS44" s="25">
        <v>0</v>
      </c>
      <c r="BT44" s="27" t="s">
        <v>93</v>
      </c>
      <c r="BU44" s="25">
        <v>0</v>
      </c>
      <c r="BV44" s="27" t="s">
        <v>93</v>
      </c>
      <c r="BW44" s="27" t="s">
        <v>93</v>
      </c>
      <c r="BX44" s="27" t="s">
        <v>93</v>
      </c>
      <c r="BY44" s="38">
        <v>0</v>
      </c>
      <c r="BZ44" s="25">
        <v>0</v>
      </c>
      <c r="CA44" s="27" t="s">
        <v>93</v>
      </c>
      <c r="CB44" s="25">
        <v>0</v>
      </c>
      <c r="CC44" s="27" t="s">
        <v>93</v>
      </c>
      <c r="CD44" s="27" t="s">
        <v>93</v>
      </c>
      <c r="CE44" s="27" t="s">
        <v>93</v>
      </c>
      <c r="CF44" s="38">
        <v>0</v>
      </c>
      <c r="CG44" s="25">
        <v>0</v>
      </c>
      <c r="CH44" s="27" t="s">
        <v>93</v>
      </c>
      <c r="CI44" s="25">
        <v>0</v>
      </c>
      <c r="CJ44" s="27" t="s">
        <v>93</v>
      </c>
      <c r="CK44" s="27" t="s">
        <v>93</v>
      </c>
      <c r="CL44" s="27" t="s">
        <v>93</v>
      </c>
      <c r="CM44" s="38">
        <f t="shared" ref="CM44:CM48" si="349">U44+AI44+AW44+BK44+BY44</f>
        <v>7.2430000000000003</v>
      </c>
      <c r="CN44" s="25">
        <f t="shared" ref="CN44:CN48" si="350">V44+AJ44+AX44+BL44+BZ44</f>
        <v>0</v>
      </c>
      <c r="CO44" s="27" t="s">
        <v>93</v>
      </c>
      <c r="CP44" s="25">
        <f t="shared" ref="CP44:CP48" si="351">X44+AL44+AZ44+BN44+CB44</f>
        <v>0</v>
      </c>
      <c r="CQ44" s="27" t="s">
        <v>93</v>
      </c>
      <c r="CR44" s="27" t="s">
        <v>93</v>
      </c>
      <c r="CS44" s="27" t="s">
        <v>93</v>
      </c>
      <c r="CT44" s="38">
        <f t="shared" ref="CT44:CT48" si="352">AB44+AP44+BD44+BR44+CF44</f>
        <v>11.583</v>
      </c>
      <c r="CU44" s="25">
        <f t="shared" ref="CU44:CU48" si="353">AC44+AQ44+BE44+BS44+CG44</f>
        <v>0</v>
      </c>
      <c r="CV44" s="27" t="s">
        <v>93</v>
      </c>
      <c r="CW44" s="25">
        <f t="shared" ref="CW44:CW48" si="354">AE44+AS44+BG44+BU44+CI44</f>
        <v>0</v>
      </c>
      <c r="CX44" s="27" t="s">
        <v>93</v>
      </c>
      <c r="CY44" s="27" t="s">
        <v>93</v>
      </c>
      <c r="CZ44" s="44" t="s">
        <v>198</v>
      </c>
    </row>
    <row r="45" spans="1:104" ht="32.25" customHeight="1" x14ac:dyDescent="0.25">
      <c r="A45" s="22" t="s">
        <v>138</v>
      </c>
      <c r="B45" s="36" t="s">
        <v>158</v>
      </c>
      <c r="C45" s="32" t="s">
        <v>159</v>
      </c>
      <c r="D45" s="38">
        <v>4.069</v>
      </c>
      <c r="E45" s="38">
        <f t="shared" si="242"/>
        <v>0</v>
      </c>
      <c r="F45" s="27" t="s">
        <v>93</v>
      </c>
      <c r="G45" s="27" t="s">
        <v>93</v>
      </c>
      <c r="H45" s="27" t="s">
        <v>93</v>
      </c>
      <c r="I45" s="27" t="s">
        <v>93</v>
      </c>
      <c r="J45" s="27" t="s">
        <v>93</v>
      </c>
      <c r="K45" s="27" t="s">
        <v>93</v>
      </c>
      <c r="L45" s="27" t="s">
        <v>93</v>
      </c>
      <c r="M45" s="27" t="s">
        <v>93</v>
      </c>
      <c r="N45" s="27" t="s">
        <v>93</v>
      </c>
      <c r="O45" s="27" t="s">
        <v>93</v>
      </c>
      <c r="P45" s="27" t="s">
        <v>93</v>
      </c>
      <c r="Q45" s="27" t="s">
        <v>93</v>
      </c>
      <c r="R45" s="27" t="s">
        <v>93</v>
      </c>
      <c r="S45" s="27" t="s">
        <v>93</v>
      </c>
      <c r="T45" s="27" t="s">
        <v>93</v>
      </c>
      <c r="U45" s="38">
        <v>4.069</v>
      </c>
      <c r="V45" s="25">
        <v>0</v>
      </c>
      <c r="W45" s="27" t="s">
        <v>93</v>
      </c>
      <c r="X45" s="25">
        <v>0</v>
      </c>
      <c r="Y45" s="27" t="s">
        <v>93</v>
      </c>
      <c r="Z45" s="27" t="s">
        <v>93</v>
      </c>
      <c r="AA45" s="27" t="s">
        <v>93</v>
      </c>
      <c r="AB45" s="38">
        <v>0</v>
      </c>
      <c r="AC45" s="25">
        <v>0</v>
      </c>
      <c r="AD45" s="27" t="s">
        <v>93</v>
      </c>
      <c r="AE45" s="25">
        <v>0</v>
      </c>
      <c r="AF45" s="27" t="s">
        <v>93</v>
      </c>
      <c r="AG45" s="27" t="s">
        <v>93</v>
      </c>
      <c r="AH45" s="27" t="s">
        <v>93</v>
      </c>
      <c r="AI45" s="38">
        <v>0</v>
      </c>
      <c r="AJ45" s="25">
        <v>0</v>
      </c>
      <c r="AK45" s="27" t="s">
        <v>93</v>
      </c>
      <c r="AL45" s="25">
        <v>0</v>
      </c>
      <c r="AM45" s="27" t="s">
        <v>93</v>
      </c>
      <c r="AN45" s="27" t="s">
        <v>93</v>
      </c>
      <c r="AO45" s="27" t="s">
        <v>93</v>
      </c>
      <c r="AP45" s="38">
        <v>0</v>
      </c>
      <c r="AQ45" s="25">
        <v>0</v>
      </c>
      <c r="AR45" s="27" t="s">
        <v>93</v>
      </c>
      <c r="AS45" s="25">
        <v>0</v>
      </c>
      <c r="AT45" s="27" t="s">
        <v>93</v>
      </c>
      <c r="AU45" s="27" t="s">
        <v>93</v>
      </c>
      <c r="AV45" s="27" t="s">
        <v>93</v>
      </c>
      <c r="AW45" s="38">
        <v>0</v>
      </c>
      <c r="AX45" s="25">
        <v>0</v>
      </c>
      <c r="AY45" s="27" t="s">
        <v>93</v>
      </c>
      <c r="AZ45" s="25">
        <v>0</v>
      </c>
      <c r="BA45" s="27" t="s">
        <v>93</v>
      </c>
      <c r="BB45" s="27" t="s">
        <v>93</v>
      </c>
      <c r="BC45" s="27" t="s">
        <v>93</v>
      </c>
      <c r="BD45" s="38">
        <v>0</v>
      </c>
      <c r="BE45" s="25">
        <v>0</v>
      </c>
      <c r="BF45" s="27" t="s">
        <v>93</v>
      </c>
      <c r="BG45" s="25">
        <v>0</v>
      </c>
      <c r="BH45" s="27" t="s">
        <v>93</v>
      </c>
      <c r="BI45" s="27" t="s">
        <v>93</v>
      </c>
      <c r="BJ45" s="27" t="s">
        <v>93</v>
      </c>
      <c r="BK45" s="38">
        <v>0</v>
      </c>
      <c r="BL45" s="25">
        <v>0</v>
      </c>
      <c r="BM45" s="27" t="s">
        <v>93</v>
      </c>
      <c r="BN45" s="25">
        <v>0</v>
      </c>
      <c r="BO45" s="27" t="s">
        <v>93</v>
      </c>
      <c r="BP45" s="27" t="s">
        <v>93</v>
      </c>
      <c r="BQ45" s="27" t="s">
        <v>93</v>
      </c>
      <c r="BR45" s="38">
        <v>0</v>
      </c>
      <c r="BS45" s="25">
        <v>0</v>
      </c>
      <c r="BT45" s="27" t="s">
        <v>93</v>
      </c>
      <c r="BU45" s="25">
        <v>0</v>
      </c>
      <c r="BV45" s="27" t="s">
        <v>93</v>
      </c>
      <c r="BW45" s="27" t="s">
        <v>93</v>
      </c>
      <c r="BX45" s="27" t="s">
        <v>93</v>
      </c>
      <c r="BY45" s="38">
        <v>0</v>
      </c>
      <c r="BZ45" s="25">
        <v>0</v>
      </c>
      <c r="CA45" s="27" t="s">
        <v>93</v>
      </c>
      <c r="CB45" s="25">
        <v>0</v>
      </c>
      <c r="CC45" s="27" t="s">
        <v>93</v>
      </c>
      <c r="CD45" s="27" t="s">
        <v>93</v>
      </c>
      <c r="CE45" s="27" t="s">
        <v>93</v>
      </c>
      <c r="CF45" s="38">
        <v>0</v>
      </c>
      <c r="CG45" s="25">
        <v>0</v>
      </c>
      <c r="CH45" s="27" t="s">
        <v>93</v>
      </c>
      <c r="CI45" s="25">
        <v>0</v>
      </c>
      <c r="CJ45" s="27" t="s">
        <v>93</v>
      </c>
      <c r="CK45" s="27" t="s">
        <v>93</v>
      </c>
      <c r="CL45" s="27" t="s">
        <v>93</v>
      </c>
      <c r="CM45" s="38">
        <f t="shared" si="349"/>
        <v>4.069</v>
      </c>
      <c r="CN45" s="25">
        <f t="shared" si="350"/>
        <v>0</v>
      </c>
      <c r="CO45" s="27" t="s">
        <v>93</v>
      </c>
      <c r="CP45" s="25">
        <f t="shared" si="351"/>
        <v>0</v>
      </c>
      <c r="CQ45" s="27" t="s">
        <v>93</v>
      </c>
      <c r="CR45" s="27" t="s">
        <v>93</v>
      </c>
      <c r="CS45" s="27" t="s">
        <v>93</v>
      </c>
      <c r="CT45" s="38">
        <f t="shared" si="352"/>
        <v>0</v>
      </c>
      <c r="CU45" s="25">
        <f t="shared" si="353"/>
        <v>0</v>
      </c>
      <c r="CV45" s="27" t="s">
        <v>93</v>
      </c>
      <c r="CW45" s="25">
        <f t="shared" si="354"/>
        <v>0</v>
      </c>
      <c r="CX45" s="27" t="s">
        <v>93</v>
      </c>
      <c r="CY45" s="27" t="s">
        <v>93</v>
      </c>
      <c r="CZ45" s="44" t="s">
        <v>199</v>
      </c>
    </row>
    <row r="46" spans="1:104" ht="73.5" customHeight="1" x14ac:dyDescent="0.25">
      <c r="A46" s="22" t="s">
        <v>138</v>
      </c>
      <c r="B46" s="36" t="s">
        <v>160</v>
      </c>
      <c r="C46" s="32" t="s">
        <v>161</v>
      </c>
      <c r="D46" s="38">
        <v>31.282999999999998</v>
      </c>
      <c r="E46" s="38">
        <f t="shared" ref="E46" si="355">AB46+AP46+BD46+BR46+CF46</f>
        <v>34.509</v>
      </c>
      <c r="F46" s="27" t="s">
        <v>93</v>
      </c>
      <c r="G46" s="27" t="s">
        <v>93</v>
      </c>
      <c r="H46" s="27" t="s">
        <v>93</v>
      </c>
      <c r="I46" s="27" t="s">
        <v>93</v>
      </c>
      <c r="J46" s="27" t="s">
        <v>93</v>
      </c>
      <c r="K46" s="27" t="s">
        <v>93</v>
      </c>
      <c r="L46" s="27" t="s">
        <v>93</v>
      </c>
      <c r="M46" s="27" t="s">
        <v>93</v>
      </c>
      <c r="N46" s="27" t="s">
        <v>93</v>
      </c>
      <c r="O46" s="27" t="s">
        <v>93</v>
      </c>
      <c r="P46" s="27" t="s">
        <v>93</v>
      </c>
      <c r="Q46" s="27" t="s">
        <v>93</v>
      </c>
      <c r="R46" s="27" t="s">
        <v>93</v>
      </c>
      <c r="S46" s="27" t="s">
        <v>93</v>
      </c>
      <c r="T46" s="27" t="s">
        <v>93</v>
      </c>
      <c r="U46" s="38">
        <v>7.1360000000000001</v>
      </c>
      <c r="V46" s="25">
        <v>0</v>
      </c>
      <c r="W46" s="27" t="s">
        <v>93</v>
      </c>
      <c r="X46" s="25">
        <v>0</v>
      </c>
      <c r="Y46" s="27" t="s">
        <v>93</v>
      </c>
      <c r="Z46" s="27" t="s">
        <v>93</v>
      </c>
      <c r="AA46" s="27" t="s">
        <v>93</v>
      </c>
      <c r="AB46" s="38">
        <f>ROUND(7500000/1000000/1.2,3)</f>
        <v>6.25</v>
      </c>
      <c r="AC46" s="25">
        <v>0</v>
      </c>
      <c r="AD46" s="27" t="s">
        <v>93</v>
      </c>
      <c r="AE46" s="25">
        <v>0</v>
      </c>
      <c r="AF46" s="27" t="s">
        <v>93</v>
      </c>
      <c r="AG46" s="27" t="s">
        <v>93</v>
      </c>
      <c r="AH46" s="27" t="s">
        <v>93</v>
      </c>
      <c r="AI46" s="38">
        <v>3.91</v>
      </c>
      <c r="AJ46" s="25">
        <v>0</v>
      </c>
      <c r="AK46" s="27" t="s">
        <v>93</v>
      </c>
      <c r="AL46" s="25">
        <v>0</v>
      </c>
      <c r="AM46" s="27" t="s">
        <v>93</v>
      </c>
      <c r="AN46" s="27" t="s">
        <v>93</v>
      </c>
      <c r="AO46" s="27" t="s">
        <v>93</v>
      </c>
      <c r="AP46" s="38">
        <v>8.0220000000000002</v>
      </c>
      <c r="AQ46" s="25">
        <v>0</v>
      </c>
      <c r="AR46" s="27" t="s">
        <v>93</v>
      </c>
      <c r="AS46" s="25">
        <v>0</v>
      </c>
      <c r="AT46" s="27" t="s">
        <v>93</v>
      </c>
      <c r="AU46" s="27" t="s">
        <v>93</v>
      </c>
      <c r="AV46" s="27" t="s">
        <v>93</v>
      </c>
      <c r="AW46" s="38">
        <v>7.1989999999999998</v>
      </c>
      <c r="AX46" s="25">
        <v>0</v>
      </c>
      <c r="AY46" s="27" t="s">
        <v>93</v>
      </c>
      <c r="AZ46" s="25">
        <v>0</v>
      </c>
      <c r="BA46" s="27" t="s">
        <v>93</v>
      </c>
      <c r="BB46" s="27" t="s">
        <v>93</v>
      </c>
      <c r="BC46" s="27" t="s">
        <v>93</v>
      </c>
      <c r="BD46" s="38">
        <v>7.1989999999999998</v>
      </c>
      <c r="BE46" s="25">
        <v>0</v>
      </c>
      <c r="BF46" s="27" t="s">
        <v>93</v>
      </c>
      <c r="BG46" s="25">
        <v>0</v>
      </c>
      <c r="BH46" s="27" t="s">
        <v>93</v>
      </c>
      <c r="BI46" s="27" t="s">
        <v>93</v>
      </c>
      <c r="BJ46" s="27" t="s">
        <v>93</v>
      </c>
      <c r="BK46" s="38">
        <v>7.7869999999999999</v>
      </c>
      <c r="BL46" s="25">
        <v>0</v>
      </c>
      <c r="BM46" s="27" t="s">
        <v>93</v>
      </c>
      <c r="BN46" s="25">
        <v>0</v>
      </c>
      <c r="BO46" s="27" t="s">
        <v>93</v>
      </c>
      <c r="BP46" s="27" t="s">
        <v>93</v>
      </c>
      <c r="BQ46" s="27" t="s">
        <v>93</v>
      </c>
      <c r="BR46" s="38">
        <v>7.7869999999999999</v>
      </c>
      <c r="BS46" s="25">
        <v>0</v>
      </c>
      <c r="BT46" s="27" t="s">
        <v>93</v>
      </c>
      <c r="BU46" s="25">
        <v>0</v>
      </c>
      <c r="BV46" s="27" t="s">
        <v>93</v>
      </c>
      <c r="BW46" s="27" t="s">
        <v>93</v>
      </c>
      <c r="BX46" s="27" t="s">
        <v>93</v>
      </c>
      <c r="BY46" s="38">
        <v>5.2510000000000003</v>
      </c>
      <c r="BZ46" s="25">
        <v>0</v>
      </c>
      <c r="CA46" s="27" t="s">
        <v>93</v>
      </c>
      <c r="CB46" s="25">
        <v>0</v>
      </c>
      <c r="CC46" s="27" t="s">
        <v>93</v>
      </c>
      <c r="CD46" s="27" t="s">
        <v>93</v>
      </c>
      <c r="CE46" s="27" t="s">
        <v>93</v>
      </c>
      <c r="CF46" s="38">
        <v>5.2510000000000003</v>
      </c>
      <c r="CG46" s="25">
        <v>0</v>
      </c>
      <c r="CH46" s="27" t="s">
        <v>93</v>
      </c>
      <c r="CI46" s="25">
        <v>0</v>
      </c>
      <c r="CJ46" s="27" t="s">
        <v>93</v>
      </c>
      <c r="CK46" s="27" t="s">
        <v>93</v>
      </c>
      <c r="CL46" s="27" t="s">
        <v>93</v>
      </c>
      <c r="CM46" s="38">
        <f t="shared" ref="CM46" si="356">U46+AI46+AW46+BK46+BY46</f>
        <v>31.282999999999998</v>
      </c>
      <c r="CN46" s="25">
        <f t="shared" ref="CN46" si="357">V46+AJ46+AX46+BL46+BZ46</f>
        <v>0</v>
      </c>
      <c r="CO46" s="27" t="s">
        <v>93</v>
      </c>
      <c r="CP46" s="25">
        <f t="shared" ref="CP46" si="358">X46+AL46+AZ46+BN46+CB46</f>
        <v>0</v>
      </c>
      <c r="CQ46" s="27" t="s">
        <v>93</v>
      </c>
      <c r="CR46" s="27" t="s">
        <v>93</v>
      </c>
      <c r="CS46" s="27" t="s">
        <v>93</v>
      </c>
      <c r="CT46" s="38">
        <f t="shared" ref="CT46" si="359">AB46+AP46+BD46+BR46+CF46</f>
        <v>34.509</v>
      </c>
      <c r="CU46" s="25">
        <f t="shared" ref="CU46" si="360">AC46+AQ46+BE46+BS46+CG46</f>
        <v>0</v>
      </c>
      <c r="CV46" s="27" t="s">
        <v>93</v>
      </c>
      <c r="CW46" s="25">
        <f t="shared" ref="CW46" si="361">AE46+AS46+BG46+BU46+CI46</f>
        <v>0</v>
      </c>
      <c r="CX46" s="27" t="s">
        <v>93</v>
      </c>
      <c r="CY46" s="27" t="s">
        <v>93</v>
      </c>
      <c r="CZ46" s="44" t="s">
        <v>200</v>
      </c>
    </row>
    <row r="47" spans="1:104" ht="39.75" customHeight="1" x14ac:dyDescent="0.25">
      <c r="A47" s="22" t="s">
        <v>138</v>
      </c>
      <c r="B47" s="36" t="s">
        <v>182</v>
      </c>
      <c r="C47" s="32" t="s">
        <v>183</v>
      </c>
      <c r="D47" s="38">
        <v>14.308</v>
      </c>
      <c r="E47" s="38">
        <f t="shared" ref="E47" si="362">AB47+AP47+BD47+BR47+CF47</f>
        <v>14.308</v>
      </c>
      <c r="F47" s="27" t="s">
        <v>93</v>
      </c>
      <c r="G47" s="27" t="s">
        <v>93</v>
      </c>
      <c r="H47" s="27" t="s">
        <v>93</v>
      </c>
      <c r="I47" s="27" t="s">
        <v>93</v>
      </c>
      <c r="J47" s="27" t="s">
        <v>93</v>
      </c>
      <c r="K47" s="27" t="s">
        <v>93</v>
      </c>
      <c r="L47" s="27" t="s">
        <v>93</v>
      </c>
      <c r="M47" s="27" t="s">
        <v>93</v>
      </c>
      <c r="N47" s="27" t="s">
        <v>93</v>
      </c>
      <c r="O47" s="27" t="s">
        <v>93</v>
      </c>
      <c r="P47" s="27" t="s">
        <v>93</v>
      </c>
      <c r="Q47" s="27" t="s">
        <v>93</v>
      </c>
      <c r="R47" s="27" t="s">
        <v>93</v>
      </c>
      <c r="S47" s="27" t="s">
        <v>93</v>
      </c>
      <c r="T47" s="27" t="s">
        <v>93</v>
      </c>
      <c r="U47" s="38">
        <v>0</v>
      </c>
      <c r="V47" s="25">
        <v>0</v>
      </c>
      <c r="W47" s="27" t="s">
        <v>93</v>
      </c>
      <c r="X47" s="25">
        <v>0</v>
      </c>
      <c r="Y47" s="27" t="s">
        <v>93</v>
      </c>
      <c r="Z47" s="27" t="s">
        <v>93</v>
      </c>
      <c r="AA47" s="27" t="s">
        <v>93</v>
      </c>
      <c r="AB47" s="38">
        <v>0</v>
      </c>
      <c r="AC47" s="25">
        <v>0</v>
      </c>
      <c r="AD47" s="27" t="s">
        <v>93</v>
      </c>
      <c r="AE47" s="25">
        <v>0</v>
      </c>
      <c r="AF47" s="27" t="s">
        <v>93</v>
      </c>
      <c r="AG47" s="27" t="s">
        <v>93</v>
      </c>
      <c r="AH47" s="27" t="s">
        <v>93</v>
      </c>
      <c r="AI47" s="38">
        <v>0</v>
      </c>
      <c r="AJ47" s="25">
        <v>0</v>
      </c>
      <c r="AK47" s="27" t="s">
        <v>93</v>
      </c>
      <c r="AL47" s="25">
        <v>0</v>
      </c>
      <c r="AM47" s="27" t="s">
        <v>93</v>
      </c>
      <c r="AN47" s="27" t="s">
        <v>93</v>
      </c>
      <c r="AO47" s="27" t="s">
        <v>93</v>
      </c>
      <c r="AP47" s="38">
        <v>0</v>
      </c>
      <c r="AQ47" s="25">
        <v>0</v>
      </c>
      <c r="AR47" s="27" t="s">
        <v>93</v>
      </c>
      <c r="AS47" s="25">
        <v>0</v>
      </c>
      <c r="AT47" s="27" t="s">
        <v>93</v>
      </c>
      <c r="AU47" s="27" t="s">
        <v>93</v>
      </c>
      <c r="AV47" s="27" t="s">
        <v>93</v>
      </c>
      <c r="AW47" s="38">
        <v>0</v>
      </c>
      <c r="AX47" s="25">
        <v>0</v>
      </c>
      <c r="AY47" s="27" t="s">
        <v>93</v>
      </c>
      <c r="AZ47" s="25">
        <v>0</v>
      </c>
      <c r="BA47" s="27" t="s">
        <v>93</v>
      </c>
      <c r="BB47" s="27" t="s">
        <v>93</v>
      </c>
      <c r="BC47" s="27" t="s">
        <v>93</v>
      </c>
      <c r="BD47" s="38">
        <v>0</v>
      </c>
      <c r="BE47" s="25">
        <v>0</v>
      </c>
      <c r="BF47" s="27" t="s">
        <v>93</v>
      </c>
      <c r="BG47" s="25">
        <v>0</v>
      </c>
      <c r="BH47" s="27" t="s">
        <v>93</v>
      </c>
      <c r="BI47" s="27" t="s">
        <v>93</v>
      </c>
      <c r="BJ47" s="27" t="s">
        <v>93</v>
      </c>
      <c r="BK47" s="38">
        <v>0</v>
      </c>
      <c r="BL47" s="25">
        <v>0</v>
      </c>
      <c r="BM47" s="27" t="s">
        <v>93</v>
      </c>
      <c r="BN47" s="25">
        <v>0</v>
      </c>
      <c r="BO47" s="27" t="s">
        <v>93</v>
      </c>
      <c r="BP47" s="27" t="s">
        <v>93</v>
      </c>
      <c r="BQ47" s="27" t="s">
        <v>93</v>
      </c>
      <c r="BR47" s="38">
        <v>0</v>
      </c>
      <c r="BS47" s="25">
        <v>0</v>
      </c>
      <c r="BT47" s="27" t="s">
        <v>93</v>
      </c>
      <c r="BU47" s="25">
        <v>0</v>
      </c>
      <c r="BV47" s="27" t="s">
        <v>93</v>
      </c>
      <c r="BW47" s="27" t="s">
        <v>93</v>
      </c>
      <c r="BX47" s="27" t="s">
        <v>93</v>
      </c>
      <c r="BY47" s="38">
        <v>14.308</v>
      </c>
      <c r="BZ47" s="25">
        <v>0</v>
      </c>
      <c r="CA47" s="27" t="s">
        <v>93</v>
      </c>
      <c r="CB47" s="25">
        <v>0</v>
      </c>
      <c r="CC47" s="27" t="s">
        <v>93</v>
      </c>
      <c r="CD47" s="27" t="s">
        <v>93</v>
      </c>
      <c r="CE47" s="27" t="s">
        <v>93</v>
      </c>
      <c r="CF47" s="38">
        <v>14.308</v>
      </c>
      <c r="CG47" s="25">
        <v>0</v>
      </c>
      <c r="CH47" s="27" t="s">
        <v>93</v>
      </c>
      <c r="CI47" s="25">
        <v>0</v>
      </c>
      <c r="CJ47" s="27" t="s">
        <v>93</v>
      </c>
      <c r="CK47" s="27" t="s">
        <v>93</v>
      </c>
      <c r="CL47" s="27" t="s">
        <v>93</v>
      </c>
      <c r="CM47" s="38">
        <f t="shared" ref="CM47" si="363">U47+AI47+AW47+BK47+BY47</f>
        <v>14.308</v>
      </c>
      <c r="CN47" s="25">
        <f t="shared" ref="CN47" si="364">V47+AJ47+AX47+BL47+BZ47</f>
        <v>0</v>
      </c>
      <c r="CO47" s="27" t="s">
        <v>93</v>
      </c>
      <c r="CP47" s="25">
        <f t="shared" ref="CP47" si="365">X47+AL47+AZ47+BN47+CB47</f>
        <v>0</v>
      </c>
      <c r="CQ47" s="27" t="s">
        <v>93</v>
      </c>
      <c r="CR47" s="27" t="s">
        <v>93</v>
      </c>
      <c r="CS47" s="27" t="s">
        <v>93</v>
      </c>
      <c r="CT47" s="38">
        <f t="shared" ref="CT47" si="366">AB47+AP47+BD47+BR47+CF47</f>
        <v>14.308</v>
      </c>
      <c r="CU47" s="25">
        <f t="shared" ref="CU47" si="367">AC47+AQ47+BE47+BS47+CG47</f>
        <v>0</v>
      </c>
      <c r="CV47" s="27" t="s">
        <v>93</v>
      </c>
      <c r="CW47" s="25">
        <f t="shared" ref="CW47" si="368">AE47+AS47+BG47+BU47+CI47</f>
        <v>0</v>
      </c>
      <c r="CX47" s="27" t="s">
        <v>93</v>
      </c>
      <c r="CY47" s="27" t="s">
        <v>93</v>
      </c>
      <c r="CZ47" s="41" t="s">
        <v>93</v>
      </c>
    </row>
    <row r="48" spans="1:104" ht="27" customHeight="1" x14ac:dyDescent="0.25">
      <c r="A48" s="22" t="s">
        <v>138</v>
      </c>
      <c r="B48" s="36" t="s">
        <v>184</v>
      </c>
      <c r="C48" s="32" t="s">
        <v>185</v>
      </c>
      <c r="D48" s="38">
        <v>14.853999999999999</v>
      </c>
      <c r="E48" s="38">
        <f t="shared" si="242"/>
        <v>14.853999999999999</v>
      </c>
      <c r="F48" s="27" t="s">
        <v>93</v>
      </c>
      <c r="G48" s="27" t="s">
        <v>93</v>
      </c>
      <c r="H48" s="27" t="s">
        <v>93</v>
      </c>
      <c r="I48" s="27" t="s">
        <v>93</v>
      </c>
      <c r="J48" s="27" t="s">
        <v>93</v>
      </c>
      <c r="K48" s="27" t="s">
        <v>93</v>
      </c>
      <c r="L48" s="27" t="s">
        <v>93</v>
      </c>
      <c r="M48" s="27" t="s">
        <v>93</v>
      </c>
      <c r="N48" s="27" t="s">
        <v>93</v>
      </c>
      <c r="O48" s="27" t="s">
        <v>93</v>
      </c>
      <c r="P48" s="27" t="s">
        <v>93</v>
      </c>
      <c r="Q48" s="27" t="s">
        <v>93</v>
      </c>
      <c r="R48" s="27" t="s">
        <v>93</v>
      </c>
      <c r="S48" s="27" t="s">
        <v>93</v>
      </c>
      <c r="T48" s="27" t="s">
        <v>93</v>
      </c>
      <c r="U48" s="38">
        <v>0</v>
      </c>
      <c r="V48" s="25">
        <v>0</v>
      </c>
      <c r="W48" s="27" t="s">
        <v>93</v>
      </c>
      <c r="X48" s="25">
        <v>0</v>
      </c>
      <c r="Y48" s="27" t="s">
        <v>93</v>
      </c>
      <c r="Z48" s="27" t="s">
        <v>93</v>
      </c>
      <c r="AA48" s="27" t="s">
        <v>93</v>
      </c>
      <c r="AB48" s="38">
        <v>0</v>
      </c>
      <c r="AC48" s="25">
        <v>0</v>
      </c>
      <c r="AD48" s="27" t="s">
        <v>93</v>
      </c>
      <c r="AE48" s="25">
        <v>0</v>
      </c>
      <c r="AF48" s="27" t="s">
        <v>93</v>
      </c>
      <c r="AG48" s="27" t="s">
        <v>93</v>
      </c>
      <c r="AH48" s="27" t="s">
        <v>93</v>
      </c>
      <c r="AI48" s="38">
        <v>14.853999999999999</v>
      </c>
      <c r="AJ48" s="25">
        <v>0</v>
      </c>
      <c r="AK48" s="27" t="s">
        <v>93</v>
      </c>
      <c r="AL48" s="25">
        <v>0</v>
      </c>
      <c r="AM48" s="27" t="s">
        <v>93</v>
      </c>
      <c r="AN48" s="27" t="s">
        <v>93</v>
      </c>
      <c r="AO48" s="27" t="s">
        <v>93</v>
      </c>
      <c r="AP48" s="38">
        <v>14.853999999999999</v>
      </c>
      <c r="AQ48" s="25">
        <v>0</v>
      </c>
      <c r="AR48" s="27" t="s">
        <v>93</v>
      </c>
      <c r="AS48" s="25">
        <v>0</v>
      </c>
      <c r="AT48" s="27" t="s">
        <v>93</v>
      </c>
      <c r="AU48" s="27" t="s">
        <v>93</v>
      </c>
      <c r="AV48" s="27" t="s">
        <v>93</v>
      </c>
      <c r="AW48" s="38">
        <v>0</v>
      </c>
      <c r="AX48" s="25">
        <v>0</v>
      </c>
      <c r="AY48" s="27" t="s">
        <v>93</v>
      </c>
      <c r="AZ48" s="25">
        <v>0</v>
      </c>
      <c r="BA48" s="27" t="s">
        <v>93</v>
      </c>
      <c r="BB48" s="27" t="s">
        <v>93</v>
      </c>
      <c r="BC48" s="27" t="s">
        <v>93</v>
      </c>
      <c r="BD48" s="38">
        <v>0</v>
      </c>
      <c r="BE48" s="25">
        <v>0</v>
      </c>
      <c r="BF48" s="27" t="s">
        <v>93</v>
      </c>
      <c r="BG48" s="25">
        <v>0</v>
      </c>
      <c r="BH48" s="27" t="s">
        <v>93</v>
      </c>
      <c r="BI48" s="27" t="s">
        <v>93</v>
      </c>
      <c r="BJ48" s="27" t="s">
        <v>93</v>
      </c>
      <c r="BK48" s="38">
        <v>0</v>
      </c>
      <c r="BL48" s="25">
        <v>0</v>
      </c>
      <c r="BM48" s="27" t="s">
        <v>93</v>
      </c>
      <c r="BN48" s="25">
        <v>0</v>
      </c>
      <c r="BO48" s="27" t="s">
        <v>93</v>
      </c>
      <c r="BP48" s="27" t="s">
        <v>93</v>
      </c>
      <c r="BQ48" s="27" t="s">
        <v>93</v>
      </c>
      <c r="BR48" s="38">
        <v>0</v>
      </c>
      <c r="BS48" s="25">
        <v>0</v>
      </c>
      <c r="BT48" s="27" t="s">
        <v>93</v>
      </c>
      <c r="BU48" s="25">
        <v>0</v>
      </c>
      <c r="BV48" s="27" t="s">
        <v>93</v>
      </c>
      <c r="BW48" s="27" t="s">
        <v>93</v>
      </c>
      <c r="BX48" s="27" t="s">
        <v>93</v>
      </c>
      <c r="BY48" s="38">
        <v>0</v>
      </c>
      <c r="BZ48" s="25">
        <v>0</v>
      </c>
      <c r="CA48" s="27" t="s">
        <v>93</v>
      </c>
      <c r="CB48" s="25">
        <v>0</v>
      </c>
      <c r="CC48" s="27" t="s">
        <v>93</v>
      </c>
      <c r="CD48" s="27" t="s">
        <v>93</v>
      </c>
      <c r="CE48" s="27" t="s">
        <v>93</v>
      </c>
      <c r="CF48" s="38">
        <v>0</v>
      </c>
      <c r="CG48" s="25">
        <v>0</v>
      </c>
      <c r="CH48" s="27" t="s">
        <v>93</v>
      </c>
      <c r="CI48" s="25">
        <v>0</v>
      </c>
      <c r="CJ48" s="27" t="s">
        <v>93</v>
      </c>
      <c r="CK48" s="27" t="s">
        <v>93</v>
      </c>
      <c r="CL48" s="27" t="s">
        <v>93</v>
      </c>
      <c r="CM48" s="38">
        <f t="shared" si="349"/>
        <v>14.853999999999999</v>
      </c>
      <c r="CN48" s="25">
        <f t="shared" si="350"/>
        <v>0</v>
      </c>
      <c r="CO48" s="27" t="s">
        <v>93</v>
      </c>
      <c r="CP48" s="25">
        <f t="shared" si="351"/>
        <v>0</v>
      </c>
      <c r="CQ48" s="27" t="s">
        <v>93</v>
      </c>
      <c r="CR48" s="27" t="s">
        <v>93</v>
      </c>
      <c r="CS48" s="27" t="s">
        <v>93</v>
      </c>
      <c r="CT48" s="38">
        <f t="shared" si="352"/>
        <v>14.853999999999999</v>
      </c>
      <c r="CU48" s="25">
        <f t="shared" si="353"/>
        <v>0</v>
      </c>
      <c r="CV48" s="27" t="s">
        <v>93</v>
      </c>
      <c r="CW48" s="25">
        <f t="shared" si="354"/>
        <v>0</v>
      </c>
      <c r="CX48" s="27" t="s">
        <v>93</v>
      </c>
      <c r="CY48" s="27" t="s">
        <v>93</v>
      </c>
      <c r="CZ48" s="41" t="s">
        <v>93</v>
      </c>
    </row>
  </sheetData>
  <mergeCells count="54">
    <mergeCell ref="AV15:BI15"/>
    <mergeCell ref="AV16:BB16"/>
    <mergeCell ref="BC16:BI16"/>
    <mergeCell ref="AW17:BB17"/>
    <mergeCell ref="BD17:BI17"/>
    <mergeCell ref="CM17:CR17"/>
    <mergeCell ref="CT17:CY17"/>
    <mergeCell ref="BX15:CK15"/>
    <mergeCell ref="BX16:CD16"/>
    <mergeCell ref="CE16:CK16"/>
    <mergeCell ref="BY17:CD17"/>
    <mergeCell ref="CF17:CK17"/>
    <mergeCell ref="AB17:AG17"/>
    <mergeCell ref="AI17:AN17"/>
    <mergeCell ref="AP17:AU17"/>
    <mergeCell ref="BK17:BP17"/>
    <mergeCell ref="BR17:BW17"/>
    <mergeCell ref="D17:D18"/>
    <mergeCell ref="E17:E18"/>
    <mergeCell ref="G17:L17"/>
    <mergeCell ref="N17:S17"/>
    <mergeCell ref="U17:Z17"/>
    <mergeCell ref="D14:E16"/>
    <mergeCell ref="F14:S15"/>
    <mergeCell ref="AH14:CY14"/>
    <mergeCell ref="T15:AG15"/>
    <mergeCell ref="AH15:AU15"/>
    <mergeCell ref="BJ15:BW15"/>
    <mergeCell ref="CL15:CY15"/>
    <mergeCell ref="F16:L16"/>
    <mergeCell ref="M16:S16"/>
    <mergeCell ref="T16:Z16"/>
    <mergeCell ref="AA16:AG16"/>
    <mergeCell ref="AO16:AU16"/>
    <mergeCell ref="BJ16:BP16"/>
    <mergeCell ref="BQ16:BW16"/>
    <mergeCell ref="CL16:CR16"/>
    <mergeCell ref="CS16:CY16"/>
    <mergeCell ref="T14:AG14"/>
    <mergeCell ref="CZ14:CZ18"/>
    <mergeCell ref="AH16:AN16"/>
    <mergeCell ref="A8:AG8"/>
    <mergeCell ref="A4:AG4"/>
    <mergeCell ref="A10:AG10"/>
    <mergeCell ref="A11:AG11"/>
    <mergeCell ref="A5:AG5"/>
    <mergeCell ref="A9:AG9"/>
    <mergeCell ref="A6:AG6"/>
    <mergeCell ref="A7:AG7"/>
    <mergeCell ref="A12:AG12"/>
    <mergeCell ref="A13:CX13"/>
    <mergeCell ref="A14:A18"/>
    <mergeCell ref="B14:B18"/>
    <mergeCell ref="C14:C18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8" fitToWidth="2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I0426_1157017012448_04_0_69_0</vt:lpstr>
      <vt:lpstr>I0426_1157017012448_04_0_69_0!Область_печати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2018-02-27T12:04:32Z</cp:lastPrinted>
  <dcterms:created xsi:type="dcterms:W3CDTF">2018-02-27T12:03:15Z</dcterms:created>
  <dcterms:modified xsi:type="dcterms:W3CDTF">2024-04-25T13:24:28Z</dcterms:modified>
</cp:coreProperties>
</file>